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3\"/>
    </mc:Choice>
  </mc:AlternateContent>
  <xr:revisionPtr revIDLastSave="0" documentId="13_ncr:1_{092014BE-05AA-4F9A-955F-80ABA14DDD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6" i="1" l="1"/>
  <c r="P27" i="1"/>
  <c r="Q32" i="1"/>
  <c r="I27" i="1"/>
  <c r="F26" i="1"/>
  <c r="N10" i="1"/>
  <c r="N23" i="1"/>
  <c r="N86" i="1" s="1"/>
  <c r="N11" i="1"/>
  <c r="AF250" i="1" l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M250" i="1"/>
  <c r="L250" i="1"/>
  <c r="K250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M171" i="1"/>
  <c r="L171" i="1"/>
  <c r="K171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M92" i="1"/>
  <c r="L92" i="1"/>
  <c r="K92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M11" i="1"/>
  <c r="L11" i="1"/>
  <c r="K11" i="1"/>
  <c r="AF323" i="1" l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M323" i="1"/>
  <c r="L323" i="1"/>
  <c r="K323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M244" i="1"/>
  <c r="L244" i="1"/>
  <c r="K244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M165" i="1"/>
  <c r="L165" i="1"/>
  <c r="K165" i="1"/>
  <c r="AF86" i="1"/>
  <c r="AE86" i="1"/>
  <c r="AF262" i="1" l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M262" i="1"/>
  <c r="L262" i="1"/>
  <c r="K262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M249" i="1"/>
  <c r="L249" i="1"/>
  <c r="K249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M183" i="1"/>
  <c r="L183" i="1"/>
  <c r="K183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M170" i="1"/>
  <c r="L170" i="1"/>
  <c r="K170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M104" i="1"/>
  <c r="L104" i="1"/>
  <c r="K104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M91" i="1"/>
  <c r="L91" i="1"/>
  <c r="K91" i="1"/>
  <c r="L23" i="1" l="1"/>
  <c r="L86" i="1" s="1"/>
  <c r="M23" i="1"/>
  <c r="M86" i="1" s="1"/>
  <c r="O23" i="1"/>
  <c r="O86" i="1" s="1"/>
  <c r="P23" i="1"/>
  <c r="P86" i="1" s="1"/>
  <c r="Q23" i="1"/>
  <c r="Q86" i="1" s="1"/>
  <c r="R23" i="1"/>
  <c r="R86" i="1" s="1"/>
  <c r="S23" i="1"/>
  <c r="S86" i="1" s="1"/>
  <c r="T23" i="1"/>
  <c r="T86" i="1" s="1"/>
  <c r="U23" i="1"/>
  <c r="U86" i="1" s="1"/>
  <c r="V23" i="1"/>
  <c r="V86" i="1" s="1"/>
  <c r="W23" i="1"/>
  <c r="W86" i="1" s="1"/>
  <c r="X23" i="1"/>
  <c r="X86" i="1" s="1"/>
  <c r="Y23" i="1"/>
  <c r="Y86" i="1" s="1"/>
  <c r="Z23" i="1"/>
  <c r="Z86" i="1" s="1"/>
  <c r="AA23" i="1"/>
  <c r="AA86" i="1" s="1"/>
  <c r="AB23" i="1"/>
  <c r="AB86" i="1" s="1"/>
  <c r="AC23" i="1"/>
  <c r="AC86" i="1" s="1"/>
  <c r="AD23" i="1"/>
  <c r="AD86" i="1" s="1"/>
  <c r="AE23" i="1"/>
  <c r="AF23" i="1"/>
  <c r="L10" i="1"/>
  <c r="M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K23" i="1"/>
  <c r="K86" i="1" s="1"/>
  <c r="K10" i="1" l="1"/>
  <c r="D7" i="1" l="1"/>
  <c r="D88" i="1" s="1"/>
  <c r="D167" i="1" s="1"/>
  <c r="D246" i="1" s="1"/>
</calcChain>
</file>

<file path=xl/sharedStrings.xml><?xml version="1.0" encoding="utf-8"?>
<sst xmlns="http://schemas.openxmlformats.org/spreadsheetml/2006/main" count="71" uniqueCount="38">
  <si>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</si>
  <si>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</si>
  <si>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</si>
  <si>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</si>
  <si>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</si>
  <si>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</si>
  <si>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</si>
  <si>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</si>
  <si>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</si>
  <si>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</si>
  <si>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</si>
  <si>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</si>
  <si>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</si>
  <si>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</si>
  <si>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</si>
  <si>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</si>
  <si>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</si>
  <si>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</si>
  <si>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</si>
  <si>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</si>
  <si>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</si>
  <si>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614E11630</t>
  </si>
  <si>
    <t>614E13360</t>
  </si>
  <si>
    <t>614E26400</t>
  </si>
  <si>
    <t>PB-1</t>
  </si>
  <si>
    <t>614E13310</t>
  </si>
  <si>
    <t>614E21600</t>
  </si>
  <si>
    <t>PHASE 1</t>
  </si>
  <si>
    <t>622E41100</t>
  </si>
  <si>
    <t>614E12384</t>
  </si>
  <si>
    <t>WZEL-1</t>
  </si>
  <si>
    <t>WZCL-1</t>
  </si>
  <si>
    <t>WZCL-2</t>
  </si>
  <si>
    <t>WZSL-1</t>
  </si>
  <si>
    <t>WZSL-2</t>
  </si>
  <si>
    <t>614E22210</t>
  </si>
  <si>
    <t>, (WHITE)</t>
  </si>
  <si>
    <t>, (BIDIRECTIONAL)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</si>
</sst>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86</xdr:row>
      <xdr:rowOff>0</xdr:rowOff>
    </xdr:from>
    <xdr:to>
      <xdr:col>45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86</xdr:row>
      <xdr:rowOff>0</xdr:rowOff>
    </xdr:from>
    <xdr:to>
      <xdr:col>44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3"/>
  <sheetViews>
    <sheetView showGridLines="0" tabSelected="1" zoomScale="80" zoomScaleNormal="80" workbookViewId="0">
      <selection activeCell="T10" sqref="D10:T8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0" width="9.7109375" style="5" customWidth="1"/>
    <col min="21" max="32" width="9.7109375" style="5" hidden="1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24"/>
      <c r="O1" s="1"/>
      <c r="P1" s="1"/>
      <c r="Q1" s="1"/>
      <c r="R1" s="24"/>
      <c r="S1" s="24"/>
      <c r="T1" s="24"/>
      <c r="U1" s="24"/>
      <c r="V1" s="24"/>
      <c r="W1" s="24"/>
      <c r="X1" s="1"/>
      <c r="Y1" s="1"/>
      <c r="Z1" s="1"/>
      <c r="AA1" s="1"/>
      <c r="AB1" s="1"/>
      <c r="AC1" s="1"/>
      <c r="AD1" s="26"/>
      <c r="AE1" s="26"/>
      <c r="AF1" s="26"/>
    </row>
    <row r="2" spans="1:39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24"/>
      <c r="O2" s="1"/>
      <c r="P2" s="1"/>
      <c r="Q2" s="1"/>
      <c r="R2" s="24"/>
      <c r="S2" s="24"/>
      <c r="T2" s="24"/>
      <c r="U2" s="24"/>
      <c r="V2" s="24"/>
      <c r="W2" s="24"/>
      <c r="X2" s="1"/>
      <c r="Y2" s="1"/>
      <c r="Z2" s="1"/>
      <c r="AA2" s="1"/>
      <c r="AB2" s="1"/>
      <c r="AC2" s="1"/>
      <c r="AD2" s="26"/>
      <c r="AE2" s="26"/>
      <c r="AF2" s="26"/>
    </row>
    <row r="3" spans="1:39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6"/>
      <c r="AE3" s="26"/>
      <c r="AF3" s="26"/>
    </row>
    <row r="4" spans="1:39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6"/>
      <c r="AE4" s="26"/>
      <c r="AF4" s="26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5"/>
      <c r="Y5" s="25"/>
      <c r="Z5" s="1"/>
      <c r="AA5" s="1"/>
      <c r="AB5" s="25"/>
      <c r="AC5" s="25"/>
      <c r="AD5" s="26"/>
      <c r="AE5" s="26"/>
      <c r="AF5" s="26"/>
    </row>
    <row r="6" spans="1:39" ht="12.75" customHeight="1" thickBot="1" x14ac:dyDescent="0.25"/>
    <row r="7" spans="1:39" ht="12.75" customHeight="1" thickBot="1" x14ac:dyDescent="0.25">
      <c r="B7" s="28" t="s">
        <v>10</v>
      </c>
      <c r="D7" s="73">
        <f>AH7</f>
        <v>1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H7" s="21">
        <v>1</v>
      </c>
      <c r="AI7" s="22" t="s">
        <v>4</v>
      </c>
      <c r="AJ7" s="23"/>
      <c r="AK7" s="23"/>
      <c r="AL7" s="23"/>
      <c r="AM7" s="23"/>
    </row>
    <row r="8" spans="1:39" ht="12.75" customHeight="1" thickBot="1" x14ac:dyDescent="0.25">
      <c r="B8" s="32"/>
      <c r="D8" s="69" t="s">
        <v>8</v>
      </c>
      <c r="E8" s="69"/>
      <c r="F8" s="69"/>
      <c r="G8" s="69"/>
      <c r="H8" s="69"/>
      <c r="I8" s="69"/>
      <c r="J8" s="69"/>
      <c r="K8" s="27" t="s">
        <v>21</v>
      </c>
      <c r="L8" s="27" t="s">
        <v>29</v>
      </c>
      <c r="M8" s="27" t="s">
        <v>25</v>
      </c>
      <c r="N8" s="27"/>
      <c r="O8" s="27" t="s">
        <v>22</v>
      </c>
      <c r="P8" s="27" t="s">
        <v>26</v>
      </c>
      <c r="Q8" s="27" t="s">
        <v>35</v>
      </c>
      <c r="R8" s="27" t="s">
        <v>23</v>
      </c>
      <c r="S8" s="27" t="s">
        <v>28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spans="1:39" ht="12.75" customHeight="1" thickBot="1" x14ac:dyDescent="0.25">
      <c r="D9" s="70" t="s">
        <v>9</v>
      </c>
      <c r="E9" s="70"/>
      <c r="F9" s="70"/>
      <c r="G9" s="70"/>
      <c r="H9" s="70"/>
      <c r="I9" s="70"/>
      <c r="J9" s="70"/>
      <c r="K9" s="20"/>
      <c r="L9" s="20"/>
      <c r="M9" s="20" t="s">
        <v>37</v>
      </c>
      <c r="N9" s="20"/>
      <c r="O9" s="20"/>
      <c r="P9" s="20"/>
      <c r="Q9" s="20" t="s">
        <v>36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9" ht="12.75" customHeight="1" x14ac:dyDescent="0.2">
      <c r="B10" s="80" t="s">
        <v>11</v>
      </c>
      <c r="D10" s="55" t="s">
        <v>20</v>
      </c>
      <c r="E10" s="55" t="s">
        <v>0</v>
      </c>
      <c r="F10" s="58" t="s">
        <v>1</v>
      </c>
      <c r="G10" s="59"/>
      <c r="H10" s="59"/>
      <c r="I10" s="59"/>
      <c r="J10" s="60"/>
      <c r="K10" s="7" t="str">
        <f t="shared" ref="K10:AF10" si="0">IF(OR(TRIM(K8)=0,TRIM(K8)=""),"",IF(IFERROR(TRIM(INDEX(QryItemNamed,MATCH(TRIM(K8),ITEM,0),2)),"")="Y","SPECIAL",LEFT(IFERROR(TRIM(INDEX(ITEM,MATCH(TRIM(K8),ITEM,0))),""),3)))</f>
        <v>614</v>
      </c>
      <c r="L10" s="8" t="str">
        <f t="shared" si="0"/>
        <v>614</v>
      </c>
      <c r="M10" s="8" t="str">
        <f t="shared" si="0"/>
        <v>614</v>
      </c>
      <c r="N10" s="8" t="str">
        <f t="shared" si="0"/>
        <v/>
      </c>
      <c r="O10" s="8" t="str">
        <f t="shared" si="0"/>
        <v>614</v>
      </c>
      <c r="P10" s="8" t="str">
        <f t="shared" si="0"/>
        <v>614</v>
      </c>
      <c r="Q10" s="8" t="str">
        <f t="shared" si="0"/>
        <v>614</v>
      </c>
      <c r="R10" s="8" t="str">
        <f t="shared" si="0"/>
        <v>614</v>
      </c>
      <c r="S10" s="8" t="str">
        <f t="shared" si="0"/>
        <v>622</v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</row>
    <row r="11" spans="1:39" ht="12.75" customHeight="1" x14ac:dyDescent="0.2">
      <c r="B11" s="81"/>
      <c r="D11" s="56"/>
      <c r="E11" s="56"/>
      <c r="F11" s="61"/>
      <c r="G11" s="62"/>
      <c r="H11" s="62"/>
      <c r="I11" s="62"/>
      <c r="J11" s="63"/>
      <c r="K11" s="71" t="str">
        <f t="shared" ref="K11:AF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INCREASED BARRIER DELINEATION</v>
      </c>
      <c r="L11" s="72" t="str">
        <f t="shared" si="1"/>
        <v>WORK ZONE IMPACT ATTENUATOR, 24" WIDE HAZARDS, (BIDIRECTIONAL)</v>
      </c>
      <c r="M11" s="72" t="str">
        <f t="shared" si="1"/>
        <v>BARRIER REFLECTOR, TYPE 1, (BIDIRECTIONAL)</v>
      </c>
      <c r="N11" s="72" t="str">
        <f t="shared" ref="N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72" t="str">
        <f t="shared" si="1"/>
        <v>OBJECT MARKER, TWO WAY</v>
      </c>
      <c r="P11" s="72" t="str">
        <f t="shared" si="1"/>
        <v>WORK ZONE CENTER LINE, CLASS II, 740.06, TYPE I</v>
      </c>
      <c r="Q11" s="72" t="str">
        <f t="shared" si="1"/>
        <v>WORK ZONE EDGE LINE, CLASS I, 6", 740.06, TYPE I, (WHITE)</v>
      </c>
      <c r="R11" s="72" t="str">
        <f t="shared" si="1"/>
        <v>WORK ZONE STOP LINE, CLASS I, 740.06, TYPE I</v>
      </c>
      <c r="S11" s="72" t="str">
        <f t="shared" si="1"/>
        <v>PORTABLE BARRIER, UNANCHORED</v>
      </c>
      <c r="T11" s="72" t="str">
        <f t="shared" si="1"/>
        <v/>
      </c>
      <c r="U11" s="72" t="str">
        <f t="shared" si="1"/>
        <v/>
      </c>
      <c r="V11" s="72" t="str">
        <f t="shared" si="1"/>
        <v/>
      </c>
      <c r="W11" s="72" t="str">
        <f t="shared" si="1"/>
        <v/>
      </c>
      <c r="X11" s="72" t="str">
        <f t="shared" si="1"/>
        <v/>
      </c>
      <c r="Y11" s="72" t="str">
        <f t="shared" si="1"/>
        <v/>
      </c>
      <c r="Z11" s="72" t="str">
        <f t="shared" si="1"/>
        <v/>
      </c>
      <c r="AA11" s="72" t="str">
        <f t="shared" si="1"/>
        <v/>
      </c>
      <c r="AB11" s="72" t="str">
        <f t="shared" si="1"/>
        <v/>
      </c>
      <c r="AC11" s="72" t="str">
        <f t="shared" si="1"/>
        <v/>
      </c>
      <c r="AD11" s="72" t="str">
        <f t="shared" si="1"/>
        <v/>
      </c>
      <c r="AE11" s="72" t="str">
        <f t="shared" si="1"/>
        <v/>
      </c>
      <c r="AF11" s="72" t="str">
        <f t="shared" si="1"/>
        <v/>
      </c>
    </row>
    <row r="12" spans="1:39" ht="12.75" customHeight="1" x14ac:dyDescent="0.2">
      <c r="B12" s="81"/>
      <c r="D12" s="56"/>
      <c r="E12" s="56"/>
      <c r="F12" s="61"/>
      <c r="G12" s="62"/>
      <c r="H12" s="62"/>
      <c r="I12" s="62"/>
      <c r="J12" s="63"/>
      <c r="K12" s="71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</row>
    <row r="13" spans="1:39" ht="12.75" customHeight="1" x14ac:dyDescent="0.2">
      <c r="B13" s="81"/>
      <c r="D13" s="56"/>
      <c r="E13" s="56"/>
      <c r="F13" s="61"/>
      <c r="G13" s="62"/>
      <c r="H13" s="62"/>
      <c r="I13" s="62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</row>
    <row r="14" spans="1:39" ht="12.75" customHeight="1" x14ac:dyDescent="0.2">
      <c r="B14" s="81"/>
      <c r="D14" s="56"/>
      <c r="E14" s="56"/>
      <c r="F14" s="61"/>
      <c r="G14" s="62"/>
      <c r="H14" s="62"/>
      <c r="I14" s="62"/>
      <c r="J14" s="63"/>
      <c r="K14" s="71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</row>
    <row r="15" spans="1:39" ht="12.75" customHeight="1" x14ac:dyDescent="0.2">
      <c r="B15" s="81"/>
      <c r="D15" s="56"/>
      <c r="E15" s="56"/>
      <c r="F15" s="61"/>
      <c r="G15" s="62"/>
      <c r="H15" s="62"/>
      <c r="I15" s="62"/>
      <c r="J15" s="63"/>
      <c r="K15" s="71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</row>
    <row r="16" spans="1:39" ht="12.75" customHeight="1" x14ac:dyDescent="0.2">
      <c r="B16" s="81"/>
      <c r="D16" s="56"/>
      <c r="E16" s="56"/>
      <c r="F16" s="61"/>
      <c r="G16" s="62"/>
      <c r="H16" s="62"/>
      <c r="I16" s="62"/>
      <c r="J16" s="63"/>
      <c r="K16" s="71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</row>
    <row r="17" spans="2:32" ht="12.75" customHeight="1" x14ac:dyDescent="0.2">
      <c r="B17" s="81"/>
      <c r="D17" s="56"/>
      <c r="E17" s="56"/>
      <c r="F17" s="61"/>
      <c r="G17" s="62"/>
      <c r="H17" s="62"/>
      <c r="I17" s="62"/>
      <c r="J17" s="63"/>
      <c r="K17" s="71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</row>
    <row r="18" spans="2:32" ht="12.75" customHeight="1" x14ac:dyDescent="0.2">
      <c r="B18" s="81"/>
      <c r="D18" s="56"/>
      <c r="E18" s="56"/>
      <c r="F18" s="61"/>
      <c r="G18" s="62"/>
      <c r="H18" s="62"/>
      <c r="I18" s="62"/>
      <c r="J18" s="63"/>
      <c r="K18" s="71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</row>
    <row r="19" spans="2:32" ht="12.75" customHeight="1" x14ac:dyDescent="0.2">
      <c r="B19" s="81"/>
      <c r="D19" s="56"/>
      <c r="E19" s="56"/>
      <c r="F19" s="61"/>
      <c r="G19" s="62"/>
      <c r="H19" s="62"/>
      <c r="I19" s="62"/>
      <c r="J19" s="63"/>
      <c r="K19" s="71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</row>
    <row r="20" spans="2:32" ht="12.75" customHeight="1" x14ac:dyDescent="0.2">
      <c r="B20" s="81"/>
      <c r="D20" s="56"/>
      <c r="E20" s="56"/>
      <c r="F20" s="61"/>
      <c r="G20" s="62"/>
      <c r="H20" s="62"/>
      <c r="I20" s="62"/>
      <c r="J20" s="63"/>
      <c r="K20" s="71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</row>
    <row r="21" spans="2:32" ht="12.75" customHeight="1" x14ac:dyDescent="0.2">
      <c r="B21" s="81"/>
      <c r="D21" s="56"/>
      <c r="E21" s="56"/>
      <c r="F21" s="61"/>
      <c r="G21" s="62"/>
      <c r="H21" s="62"/>
      <c r="I21" s="62"/>
      <c r="J21" s="63"/>
      <c r="K21" s="71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</row>
    <row r="22" spans="2:32" ht="12.75" customHeight="1" x14ac:dyDescent="0.2">
      <c r="B22" s="81"/>
      <c r="D22" s="56"/>
      <c r="E22" s="56"/>
      <c r="F22" s="61"/>
      <c r="G22" s="62"/>
      <c r="H22" s="62"/>
      <c r="I22" s="62"/>
      <c r="J22" s="63"/>
      <c r="K22" s="71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</row>
    <row r="23" spans="2:32" ht="12.75" customHeight="1" thickBot="1" x14ac:dyDescent="0.25">
      <c r="B23" s="82"/>
      <c r="D23" s="57"/>
      <c r="E23" s="57"/>
      <c r="F23" s="64"/>
      <c r="G23" s="65"/>
      <c r="H23" s="65"/>
      <c r="I23" s="65"/>
      <c r="J23" s="66"/>
      <c r="K23" s="9" t="str">
        <f t="shared" ref="K23:AF23" si="3">IF(OR(TRIM(K8)=0,TRIM(K8)=""),"",IF(IFERROR(TRIM(INDEX(QryItemNamed,MATCH(TRIM(K8),ITEM,0),3)),"")="LS","",IFERROR(TRIM(INDEX(QryItemNamed,MATCH(TRIM(K8),ITEM,0),3)),"")))</f>
        <v>FT</v>
      </c>
      <c r="L23" s="10" t="str">
        <f t="shared" si="3"/>
        <v>EACH</v>
      </c>
      <c r="M23" s="10" t="str">
        <f t="shared" si="3"/>
        <v>EACH</v>
      </c>
      <c r="N23" s="10" t="str">
        <f t="shared" si="3"/>
        <v/>
      </c>
      <c r="O23" s="10" t="str">
        <f t="shared" si="3"/>
        <v>EACH</v>
      </c>
      <c r="P23" s="10" t="str">
        <f t="shared" si="3"/>
        <v>MILE</v>
      </c>
      <c r="Q23" s="10" t="str">
        <f t="shared" si="3"/>
        <v>MILE</v>
      </c>
      <c r="R23" s="10" t="str">
        <f t="shared" si="3"/>
        <v>FT</v>
      </c>
      <c r="S23" s="10" t="str">
        <f t="shared" si="3"/>
        <v>FT</v>
      </c>
      <c r="T23" s="10" t="str">
        <f t="shared" si="3"/>
        <v/>
      </c>
      <c r="U23" s="10" t="str">
        <f t="shared" si="3"/>
        <v/>
      </c>
      <c r="V23" s="10" t="str">
        <f t="shared" si="3"/>
        <v/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  <c r="AF23" s="10" t="str">
        <f t="shared" si="3"/>
        <v/>
      </c>
    </row>
    <row r="24" spans="2:32" ht="12.75" customHeight="1" x14ac:dyDescent="0.2">
      <c r="B24" s="29"/>
      <c r="D24" s="11"/>
      <c r="E24" s="11"/>
      <c r="F24" s="74"/>
      <c r="G24" s="79"/>
      <c r="H24" s="11"/>
      <c r="I24" s="74"/>
      <c r="J24" s="75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2:32" ht="12.75" customHeight="1" x14ac:dyDescent="0.2">
      <c r="B25" s="30"/>
      <c r="D25" s="15"/>
      <c r="E25" s="15"/>
      <c r="F25" s="43" t="s">
        <v>27</v>
      </c>
      <c r="G25" s="46"/>
      <c r="H25" s="46"/>
      <c r="I25" s="46"/>
      <c r="J25" s="45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2:32" ht="12.75" customHeight="1" x14ac:dyDescent="0.2">
      <c r="B26" s="30">
        <v>1</v>
      </c>
      <c r="D26" s="15" t="s">
        <v>31</v>
      </c>
      <c r="E26" s="15"/>
      <c r="F26" s="43">
        <f>I26-500</f>
        <v>29029.16</v>
      </c>
      <c r="G26" s="44"/>
      <c r="H26" s="15" t="s">
        <v>2</v>
      </c>
      <c r="I26" s="43">
        <v>29529.16</v>
      </c>
      <c r="J26" s="45"/>
      <c r="K26" s="17"/>
      <c r="L26" s="15"/>
      <c r="M26" s="15"/>
      <c r="N26" s="15"/>
      <c r="O26" s="15"/>
      <c r="P26" s="36">
        <f>ROUND(500/5280,2)</f>
        <v>0.09</v>
      </c>
      <c r="Q26" s="36"/>
      <c r="R26" s="33"/>
      <c r="S26" s="36"/>
      <c r="T26" s="36"/>
      <c r="U26" s="33"/>
      <c r="V26" s="15"/>
      <c r="W26" s="15"/>
      <c r="X26" s="15"/>
      <c r="Y26" s="33"/>
      <c r="Z26" s="15"/>
      <c r="AA26" s="15"/>
      <c r="AB26" s="15"/>
      <c r="AC26" s="15"/>
      <c r="AD26" s="15"/>
      <c r="AE26" s="15"/>
      <c r="AF26" s="15"/>
    </row>
    <row r="27" spans="2:32" ht="12.75" customHeight="1" x14ac:dyDescent="0.2">
      <c r="B27" s="30">
        <v>1</v>
      </c>
      <c r="D27" s="15" t="s">
        <v>32</v>
      </c>
      <c r="E27" s="15"/>
      <c r="F27" s="43">
        <v>30050.86</v>
      </c>
      <c r="G27" s="44"/>
      <c r="H27" s="15" t="s">
        <v>2</v>
      </c>
      <c r="I27" s="43">
        <f>F27+500</f>
        <v>30550.86</v>
      </c>
      <c r="J27" s="45"/>
      <c r="K27" s="17"/>
      <c r="L27" s="15"/>
      <c r="M27" s="15"/>
      <c r="N27" s="15"/>
      <c r="O27" s="15"/>
      <c r="P27" s="36">
        <f>ROUND(500/5280,2)</f>
        <v>0.09</v>
      </c>
      <c r="Q27" s="36"/>
      <c r="R27" s="33"/>
      <c r="S27" s="36"/>
      <c r="T27" s="36"/>
      <c r="U27" s="33"/>
      <c r="V27" s="15"/>
      <c r="W27" s="15"/>
      <c r="X27" s="15"/>
      <c r="Y27" s="33"/>
      <c r="Z27" s="15"/>
      <c r="AA27" s="15"/>
      <c r="AB27" s="15"/>
      <c r="AC27" s="15"/>
      <c r="AD27" s="15"/>
      <c r="AE27" s="15"/>
      <c r="AF27" s="15"/>
    </row>
    <row r="28" spans="2:32" ht="12.75" customHeight="1" x14ac:dyDescent="0.2">
      <c r="B28" s="30"/>
      <c r="D28" s="15"/>
      <c r="E28" s="15"/>
      <c r="F28" s="43"/>
      <c r="G28" s="44"/>
      <c r="H28" s="15"/>
      <c r="I28" s="43"/>
      <c r="J28" s="45"/>
      <c r="K28" s="17"/>
      <c r="L28" s="15"/>
      <c r="M28" s="15"/>
      <c r="N28" s="15"/>
      <c r="O28" s="15"/>
      <c r="P28" s="36"/>
      <c r="Q28" s="15"/>
      <c r="R28" s="33"/>
      <c r="S28" s="36"/>
      <c r="T28" s="15"/>
      <c r="U28" s="33"/>
      <c r="V28" s="15"/>
      <c r="W28" s="15"/>
      <c r="X28" s="15"/>
      <c r="Y28" s="33"/>
      <c r="Z28" s="15"/>
      <c r="AA28" s="15"/>
      <c r="AB28" s="15"/>
      <c r="AC28" s="15"/>
      <c r="AD28" s="15"/>
      <c r="AE28" s="15"/>
      <c r="AF28" s="15"/>
    </row>
    <row r="29" spans="2:32" ht="12.75" customHeight="1" x14ac:dyDescent="0.2">
      <c r="B29" s="30">
        <v>1</v>
      </c>
      <c r="D29" s="15" t="s">
        <v>33</v>
      </c>
      <c r="E29" s="15"/>
      <c r="F29" s="43">
        <v>29529.16</v>
      </c>
      <c r="G29" s="44"/>
      <c r="H29" s="15"/>
      <c r="I29" s="43"/>
      <c r="J29" s="45"/>
      <c r="K29" s="17"/>
      <c r="L29" s="15"/>
      <c r="M29" s="15"/>
      <c r="N29" s="15"/>
      <c r="O29" s="34"/>
      <c r="P29" s="36"/>
      <c r="Q29" s="15"/>
      <c r="R29" s="15">
        <v>11</v>
      </c>
      <c r="S29" s="36"/>
      <c r="T29" s="15"/>
      <c r="U29" s="15"/>
      <c r="V29" s="33"/>
      <c r="W29" s="15"/>
      <c r="X29" s="15"/>
      <c r="Y29" s="15"/>
      <c r="Z29" s="34"/>
      <c r="AA29" s="15"/>
      <c r="AB29" s="15"/>
      <c r="AC29" s="15"/>
      <c r="AD29" s="15"/>
      <c r="AE29" s="15"/>
      <c r="AF29" s="15"/>
    </row>
    <row r="30" spans="2:32" ht="12.75" customHeight="1" x14ac:dyDescent="0.2">
      <c r="B30" s="30">
        <v>1</v>
      </c>
      <c r="D30" s="15" t="s">
        <v>34</v>
      </c>
      <c r="E30" s="15"/>
      <c r="F30" s="47">
        <v>30050.86</v>
      </c>
      <c r="G30" s="47"/>
      <c r="H30" s="17"/>
      <c r="I30" s="43"/>
      <c r="J30" s="45"/>
      <c r="K30" s="17"/>
      <c r="L30" s="15"/>
      <c r="M30" s="15"/>
      <c r="N30" s="15"/>
      <c r="O30" s="15"/>
      <c r="P30" s="36"/>
      <c r="Q30" s="15"/>
      <c r="R30" s="15">
        <v>11</v>
      </c>
      <c r="S30" s="36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2:32" ht="12.75" customHeight="1" x14ac:dyDescent="0.2">
      <c r="B31" s="30"/>
      <c r="D31" s="15"/>
      <c r="E31" s="15"/>
      <c r="F31" s="43"/>
      <c r="G31" s="44"/>
      <c r="H31" s="15"/>
      <c r="I31" s="43"/>
      <c r="J31" s="45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2:32" ht="12.75" customHeight="1" x14ac:dyDescent="0.2">
      <c r="B32" s="30">
        <v>1</v>
      </c>
      <c r="D32" s="15" t="s">
        <v>30</v>
      </c>
      <c r="E32" s="15"/>
      <c r="F32" s="43">
        <v>29579.16</v>
      </c>
      <c r="G32" s="44"/>
      <c r="H32" s="15" t="s">
        <v>2</v>
      </c>
      <c r="I32" s="43">
        <v>30000.86</v>
      </c>
      <c r="J32" s="45"/>
      <c r="K32" s="15"/>
      <c r="L32" s="15"/>
      <c r="M32" s="34"/>
      <c r="N32" s="34"/>
      <c r="O32" s="34"/>
      <c r="P32" s="15"/>
      <c r="Q32" s="36">
        <f>ROUND((88.6848+245.6524+88.6848)/5280,2)</f>
        <v>0.08</v>
      </c>
      <c r="R32" s="15"/>
      <c r="S32" s="15"/>
      <c r="T32" s="15"/>
      <c r="U32" s="15"/>
      <c r="V32" s="33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2:32" ht="12.75" customHeight="1" x14ac:dyDescent="0.2">
      <c r="B33" s="30"/>
      <c r="D33" s="15"/>
      <c r="E33" s="15"/>
      <c r="F33" s="43"/>
      <c r="G33" s="44"/>
      <c r="H33" s="15"/>
      <c r="I33" s="43"/>
      <c r="J33" s="45"/>
      <c r="K33" s="15"/>
      <c r="L33" s="15"/>
      <c r="M33" s="34"/>
      <c r="N33" s="34"/>
      <c r="O33" s="34"/>
      <c r="P33" s="15"/>
      <c r="Q33" s="15"/>
      <c r="R33" s="15"/>
      <c r="S33" s="15"/>
      <c r="T33" s="15"/>
      <c r="U33" s="15"/>
      <c r="V33" s="33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2:32" ht="12.75" customHeight="1" x14ac:dyDescent="0.2">
      <c r="B34" s="30">
        <v>1</v>
      </c>
      <c r="D34" s="15" t="s">
        <v>24</v>
      </c>
      <c r="E34" s="15"/>
      <c r="F34" s="43">
        <v>29670</v>
      </c>
      <c r="G34" s="44"/>
      <c r="H34" s="15" t="s">
        <v>2</v>
      </c>
      <c r="I34" s="43">
        <v>29910</v>
      </c>
      <c r="J34" s="45"/>
      <c r="K34" s="15">
        <v>240</v>
      </c>
      <c r="L34" s="15">
        <v>2</v>
      </c>
      <c r="M34" s="34">
        <v>5</v>
      </c>
      <c r="N34" s="34"/>
      <c r="O34" s="34">
        <v>5</v>
      </c>
      <c r="P34" s="15"/>
      <c r="Q34" s="15"/>
      <c r="R34" s="15"/>
      <c r="S34" s="15">
        <v>240</v>
      </c>
      <c r="T34" s="15"/>
      <c r="U34" s="15"/>
      <c r="V34" s="33"/>
      <c r="W34" s="15"/>
      <c r="X34" s="34"/>
      <c r="Y34" s="15"/>
      <c r="Z34" s="34"/>
      <c r="AA34" s="15"/>
      <c r="AB34" s="15"/>
      <c r="AC34" s="15"/>
      <c r="AD34" s="15"/>
      <c r="AE34" s="15"/>
      <c r="AF34" s="15"/>
    </row>
    <row r="35" spans="2:32" ht="12.75" customHeight="1" x14ac:dyDescent="0.2">
      <c r="B35" s="30"/>
      <c r="D35" s="15"/>
      <c r="E35" s="15"/>
      <c r="F35" s="47"/>
      <c r="G35" s="47"/>
      <c r="H35" s="15"/>
      <c r="I35" s="16"/>
      <c r="J35" s="38"/>
      <c r="K35" s="15"/>
      <c r="L35" s="15"/>
      <c r="M35" s="34"/>
      <c r="N35" s="34"/>
      <c r="O35" s="34"/>
      <c r="P35" s="15"/>
      <c r="Q35" s="15"/>
      <c r="R35" s="15"/>
      <c r="S35" s="34"/>
      <c r="T35" s="15"/>
      <c r="U35" s="15"/>
      <c r="V35" s="33"/>
      <c r="W35" s="15"/>
      <c r="X35" s="34"/>
      <c r="Y35" s="15"/>
      <c r="Z35" s="34"/>
      <c r="AA35" s="15"/>
      <c r="AB35" s="15"/>
      <c r="AC35" s="15"/>
      <c r="AD35" s="15"/>
      <c r="AE35" s="15"/>
      <c r="AF35" s="15"/>
    </row>
    <row r="36" spans="2:32" ht="12.75" customHeight="1" x14ac:dyDescent="0.2">
      <c r="B36" s="30"/>
      <c r="D36" s="15"/>
      <c r="E36" s="15"/>
      <c r="F36" s="16"/>
      <c r="G36" s="41"/>
      <c r="H36" s="15"/>
      <c r="I36" s="16"/>
      <c r="J36" s="38"/>
      <c r="K36" s="15"/>
      <c r="L36" s="15"/>
      <c r="M36" s="34"/>
      <c r="N36" s="34"/>
      <c r="O36" s="34"/>
      <c r="P36" s="15"/>
      <c r="Q36" s="15"/>
      <c r="R36" s="15"/>
      <c r="S36" s="34"/>
      <c r="T36" s="15"/>
      <c r="U36" s="15"/>
      <c r="V36" s="33"/>
      <c r="W36" s="15"/>
      <c r="X36" s="34"/>
      <c r="Y36" s="15"/>
      <c r="Z36" s="34"/>
      <c r="AA36" s="15"/>
      <c r="AB36" s="15"/>
      <c r="AC36" s="15"/>
      <c r="AD36" s="15"/>
      <c r="AE36" s="15"/>
      <c r="AF36" s="15"/>
    </row>
    <row r="37" spans="2:32" ht="12.75" customHeight="1" x14ac:dyDescent="0.2">
      <c r="B37" s="30"/>
      <c r="D37" s="15"/>
      <c r="E37" s="15"/>
      <c r="F37" s="43"/>
      <c r="G37" s="44"/>
      <c r="H37" s="15"/>
      <c r="I37" s="43"/>
      <c r="J37" s="45"/>
      <c r="K37" s="15"/>
      <c r="L37" s="15"/>
      <c r="M37" s="34"/>
      <c r="N37" s="34"/>
      <c r="O37" s="34"/>
      <c r="P37" s="15"/>
      <c r="Q37" s="15"/>
      <c r="R37" s="15"/>
      <c r="S37" s="34"/>
      <c r="T37" s="15"/>
      <c r="U37" s="15"/>
      <c r="V37" s="33"/>
      <c r="W37" s="15"/>
      <c r="X37" s="34"/>
      <c r="Y37" s="15"/>
      <c r="Z37" s="34"/>
      <c r="AA37" s="15"/>
      <c r="AB37" s="15"/>
      <c r="AC37" s="15"/>
      <c r="AD37" s="15"/>
      <c r="AE37" s="15"/>
      <c r="AF37" s="15"/>
    </row>
    <row r="38" spans="2:32" ht="12.75" customHeight="1" x14ac:dyDescent="0.2">
      <c r="B38" s="30"/>
      <c r="D38" s="15"/>
      <c r="E38" s="15"/>
      <c r="F38" s="43"/>
      <c r="G38" s="44"/>
      <c r="H38" s="15"/>
      <c r="I38" s="43"/>
      <c r="J38" s="4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34"/>
      <c r="X38" s="15"/>
      <c r="Y38" s="15"/>
      <c r="Z38" s="15"/>
      <c r="AA38" s="15"/>
      <c r="AB38" s="15"/>
      <c r="AC38" s="15"/>
      <c r="AD38" s="15"/>
      <c r="AE38" s="15"/>
      <c r="AF38" s="15"/>
    </row>
    <row r="39" spans="2:32" ht="12.75" hidden="1" customHeight="1" x14ac:dyDescent="0.2">
      <c r="B39" s="30"/>
      <c r="D39" s="15"/>
      <c r="E39" s="15"/>
      <c r="F39" s="47"/>
      <c r="G39" s="47"/>
      <c r="H39" s="17"/>
      <c r="I39" s="43"/>
      <c r="J39" s="45"/>
      <c r="K39" s="15"/>
      <c r="L39" s="15"/>
      <c r="M39" s="15"/>
      <c r="N39" s="15"/>
      <c r="O39" s="15"/>
      <c r="P39" s="15"/>
      <c r="Q39" s="15"/>
      <c r="R39" s="15"/>
      <c r="S39" s="15"/>
      <c r="T39" s="34"/>
      <c r="U39" s="15"/>
      <c r="V39" s="15"/>
      <c r="W39" s="34"/>
      <c r="X39" s="15"/>
      <c r="Y39" s="34"/>
      <c r="Z39" s="15"/>
      <c r="AA39" s="34"/>
      <c r="AB39" s="15"/>
      <c r="AC39" s="15"/>
      <c r="AD39" s="15"/>
      <c r="AE39" s="15"/>
      <c r="AF39" s="15"/>
    </row>
    <row r="40" spans="2:32" ht="12.75" hidden="1" customHeight="1" x14ac:dyDescent="0.2">
      <c r="B40" s="30"/>
      <c r="D40" s="15"/>
      <c r="E40" s="15"/>
      <c r="F40" s="43"/>
      <c r="G40" s="44"/>
      <c r="H40" s="42"/>
      <c r="I40" s="43"/>
      <c r="J40" s="45"/>
      <c r="K40" s="15"/>
      <c r="L40" s="15"/>
      <c r="M40" s="15"/>
      <c r="N40" s="15"/>
      <c r="O40" s="15"/>
      <c r="P40" s="15"/>
      <c r="Q40" s="15"/>
      <c r="R40" s="15"/>
      <c r="S40" s="15"/>
      <c r="T40" s="34"/>
      <c r="U40" s="15"/>
      <c r="V40" s="15"/>
      <c r="W40" s="15"/>
      <c r="X40" s="15"/>
      <c r="Y40" s="34"/>
      <c r="Z40" s="15"/>
      <c r="AA40" s="34"/>
      <c r="AB40" s="15"/>
      <c r="AC40" s="15"/>
      <c r="AD40" s="15"/>
      <c r="AE40" s="15"/>
      <c r="AF40" s="15"/>
    </row>
    <row r="41" spans="2:32" ht="12.75" hidden="1" customHeight="1" x14ac:dyDescent="0.2">
      <c r="B41" s="30"/>
      <c r="D41" s="15"/>
      <c r="E41" s="15"/>
      <c r="F41" s="43"/>
      <c r="G41" s="44"/>
      <c r="H41" s="37"/>
      <c r="I41" s="43"/>
      <c r="J41" s="45"/>
      <c r="K41" s="15"/>
      <c r="L41" s="15"/>
      <c r="M41" s="15"/>
      <c r="N41" s="15"/>
      <c r="O41" s="15"/>
      <c r="P41" s="15"/>
      <c r="Q41" s="36"/>
      <c r="R41" s="15"/>
      <c r="S41" s="15"/>
      <c r="T41" s="34"/>
      <c r="U41" s="15"/>
      <c r="V41" s="15"/>
      <c r="W41" s="15"/>
      <c r="X41" s="15"/>
      <c r="Y41" s="34"/>
      <c r="Z41" s="15"/>
      <c r="AA41" s="34"/>
      <c r="AB41" s="15"/>
      <c r="AC41" s="15"/>
      <c r="AD41" s="15"/>
      <c r="AE41" s="15"/>
      <c r="AF41" s="15"/>
    </row>
    <row r="42" spans="2:32" ht="12.75" hidden="1" customHeight="1" x14ac:dyDescent="0.2">
      <c r="B42" s="30"/>
      <c r="D42" s="15"/>
      <c r="E42" s="15"/>
      <c r="F42" s="43"/>
      <c r="G42" s="44"/>
      <c r="H42" s="37"/>
      <c r="I42" s="43"/>
      <c r="J42" s="45"/>
      <c r="K42" s="15"/>
      <c r="L42" s="15"/>
      <c r="M42" s="15"/>
      <c r="N42" s="15"/>
      <c r="O42" s="15"/>
      <c r="P42" s="15"/>
      <c r="Q42" s="36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2:32" ht="12.75" hidden="1" customHeight="1" x14ac:dyDescent="0.2">
      <c r="B43" s="30"/>
      <c r="D43" s="15"/>
      <c r="E43" s="15"/>
      <c r="F43" s="16"/>
      <c r="G43" s="39"/>
      <c r="H43" s="37"/>
      <c r="I43" s="39"/>
      <c r="J43" s="38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2:32" ht="12.75" hidden="1" customHeight="1" x14ac:dyDescent="0.2">
      <c r="B44" s="30"/>
      <c r="D44" s="15"/>
      <c r="E44" s="15"/>
      <c r="F44" s="43"/>
      <c r="G44" s="44"/>
      <c r="H44" s="37"/>
      <c r="I44" s="43"/>
      <c r="J44" s="4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2:32" ht="12.75" hidden="1" customHeight="1" x14ac:dyDescent="0.2">
      <c r="B45" s="30"/>
      <c r="D45" s="15"/>
      <c r="E45" s="15"/>
      <c r="F45" s="43"/>
      <c r="G45" s="44"/>
      <c r="H45" s="15"/>
      <c r="I45" s="43"/>
      <c r="J45" s="45"/>
      <c r="K45" s="17"/>
      <c r="L45" s="15"/>
      <c r="M45" s="15"/>
      <c r="N45" s="15"/>
      <c r="O45" s="15"/>
      <c r="P45" s="15"/>
      <c r="Q45" s="15"/>
      <c r="R45" s="15"/>
      <c r="S45" s="36"/>
      <c r="T45" s="36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2:32" ht="12.75" hidden="1" customHeight="1" x14ac:dyDescent="0.2">
      <c r="B46" s="30"/>
      <c r="D46" s="15"/>
      <c r="E46" s="15"/>
      <c r="F46" s="43"/>
      <c r="G46" s="46"/>
      <c r="H46" s="37"/>
      <c r="I46" s="46"/>
      <c r="J46" s="45"/>
      <c r="K46" s="17"/>
      <c r="L46" s="15"/>
      <c r="M46" s="15"/>
      <c r="N46" s="15"/>
      <c r="O46" s="15"/>
      <c r="P46" s="34"/>
      <c r="Q46" s="3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2:32" ht="12.75" hidden="1" customHeight="1" x14ac:dyDescent="0.2">
      <c r="B47" s="30"/>
      <c r="D47" s="15"/>
      <c r="E47" s="15"/>
      <c r="F47" s="43"/>
      <c r="G47" s="44"/>
      <c r="H47" s="15"/>
      <c r="I47" s="43"/>
      <c r="J47" s="45"/>
      <c r="K47" s="17"/>
      <c r="L47" s="15"/>
      <c r="M47" s="15"/>
      <c r="N47" s="15"/>
      <c r="O47" s="15"/>
      <c r="P47" s="15"/>
      <c r="Q47" s="15"/>
      <c r="R47" s="15"/>
      <c r="S47" s="36"/>
      <c r="T47" s="36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2:32" ht="12.75" hidden="1" customHeight="1" x14ac:dyDescent="0.2">
      <c r="B48" s="30"/>
      <c r="D48" s="15"/>
      <c r="E48" s="15"/>
      <c r="F48" s="43"/>
      <c r="G48" s="46"/>
      <c r="H48" s="37"/>
      <c r="I48" s="46"/>
      <c r="J48" s="45"/>
      <c r="K48" s="17"/>
      <c r="L48" s="15"/>
      <c r="M48" s="15"/>
      <c r="N48" s="15"/>
      <c r="O48" s="15"/>
      <c r="P48" s="34"/>
      <c r="Q48" s="34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2:32" ht="12.75" hidden="1" customHeight="1" x14ac:dyDescent="0.2">
      <c r="B49" s="30"/>
      <c r="D49" s="15"/>
      <c r="E49" s="15"/>
      <c r="F49" s="43"/>
      <c r="G49" s="44"/>
      <c r="H49" s="15"/>
      <c r="I49" s="43"/>
      <c r="J49" s="45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2:32" ht="12.75" hidden="1" customHeight="1" x14ac:dyDescent="0.2">
      <c r="B50" s="30"/>
      <c r="D50" s="15"/>
      <c r="E50" s="15"/>
      <c r="F50" s="43"/>
      <c r="G50" s="44"/>
      <c r="H50" s="15"/>
      <c r="I50" s="43"/>
      <c r="J50" s="45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34"/>
      <c r="X50" s="15"/>
      <c r="Y50" s="15"/>
      <c r="Z50" s="15"/>
      <c r="AA50" s="15"/>
      <c r="AB50" s="15"/>
      <c r="AC50" s="15"/>
      <c r="AD50" s="15"/>
      <c r="AE50" s="15"/>
      <c r="AF50" s="15"/>
    </row>
    <row r="51" spans="2:32" ht="12.75" hidden="1" customHeight="1" x14ac:dyDescent="0.2">
      <c r="B51" s="30"/>
      <c r="D51" s="15"/>
      <c r="E51" s="15"/>
      <c r="F51" s="43"/>
      <c r="G51" s="44"/>
      <c r="H51" s="15"/>
      <c r="I51" s="43"/>
      <c r="J51" s="45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2:32" ht="12.75" hidden="1" customHeight="1" x14ac:dyDescent="0.2">
      <c r="B52" s="30"/>
      <c r="D52" s="15"/>
      <c r="E52" s="15"/>
      <c r="F52" s="43"/>
      <c r="G52" s="44"/>
      <c r="H52" s="15"/>
      <c r="I52" s="43"/>
      <c r="J52" s="45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2:32" ht="12.75" hidden="1" customHeight="1" x14ac:dyDescent="0.2">
      <c r="B53" s="30"/>
      <c r="D53" s="15"/>
      <c r="E53" s="15"/>
      <c r="F53" s="43"/>
      <c r="G53" s="44"/>
      <c r="H53" s="15"/>
      <c r="I53" s="43"/>
      <c r="J53" s="45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2:32" ht="12.75" hidden="1" customHeight="1" x14ac:dyDescent="0.2">
      <c r="B54" s="30"/>
      <c r="D54" s="15"/>
      <c r="E54" s="15"/>
      <c r="F54" s="43"/>
      <c r="G54" s="44"/>
      <c r="H54" s="15"/>
      <c r="I54" s="43"/>
      <c r="J54" s="45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2:32" ht="12.75" hidden="1" customHeight="1" x14ac:dyDescent="0.2">
      <c r="B55" s="30"/>
      <c r="D55" s="15"/>
      <c r="E55" s="15"/>
      <c r="F55" s="43"/>
      <c r="G55" s="44"/>
      <c r="H55" s="15"/>
      <c r="I55" s="43"/>
      <c r="J55" s="45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2:32" ht="12.75" hidden="1" customHeight="1" x14ac:dyDescent="0.2">
      <c r="B56" s="30"/>
      <c r="D56" s="15"/>
      <c r="E56" s="15"/>
      <c r="F56" s="43"/>
      <c r="G56" s="44"/>
      <c r="H56" s="15"/>
      <c r="I56" s="43"/>
      <c r="J56" s="45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2:32" ht="12.75" hidden="1" customHeight="1" x14ac:dyDescent="0.2">
      <c r="B57" s="30"/>
      <c r="D57" s="15"/>
      <c r="E57" s="15"/>
      <c r="F57" s="43"/>
      <c r="G57" s="44"/>
      <c r="H57" s="15"/>
      <c r="I57" s="43"/>
      <c r="J57" s="45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2:32" ht="12.75" hidden="1" customHeight="1" x14ac:dyDescent="0.2">
      <c r="B58" s="30"/>
      <c r="D58" s="15"/>
      <c r="E58" s="15"/>
      <c r="F58" s="43"/>
      <c r="G58" s="44"/>
      <c r="H58" s="15"/>
      <c r="I58" s="43"/>
      <c r="J58" s="45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2:32" ht="12.75" hidden="1" customHeight="1" x14ac:dyDescent="0.2">
      <c r="B59" s="30"/>
      <c r="D59" s="15"/>
      <c r="E59" s="15"/>
      <c r="F59" s="43"/>
      <c r="G59" s="44"/>
      <c r="H59" s="15"/>
      <c r="I59" s="43"/>
      <c r="J59" s="45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2:32" ht="12.75" hidden="1" customHeight="1" x14ac:dyDescent="0.2">
      <c r="B60" s="30"/>
      <c r="D60" s="15"/>
      <c r="E60" s="15"/>
      <c r="F60" s="43"/>
      <c r="G60" s="44"/>
      <c r="H60" s="15"/>
      <c r="I60" s="43"/>
      <c r="J60" s="45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2:32" ht="12.75" hidden="1" customHeight="1" x14ac:dyDescent="0.2">
      <c r="B61" s="30"/>
      <c r="D61" s="15"/>
      <c r="E61" s="15"/>
      <c r="F61" s="43"/>
      <c r="G61" s="44"/>
      <c r="H61" s="15"/>
      <c r="I61" s="43"/>
      <c r="J61" s="45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2:32" ht="12.75" hidden="1" customHeight="1" x14ac:dyDescent="0.2">
      <c r="B62" s="30"/>
      <c r="D62" s="15"/>
      <c r="E62" s="15"/>
      <c r="F62" s="43"/>
      <c r="G62" s="44"/>
      <c r="H62" s="15"/>
      <c r="I62" s="43"/>
      <c r="J62" s="45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2:32" ht="12.75" hidden="1" customHeight="1" x14ac:dyDescent="0.2">
      <c r="B63" s="30"/>
      <c r="D63" s="15"/>
      <c r="E63" s="15"/>
      <c r="F63" s="43"/>
      <c r="G63" s="44"/>
      <c r="H63" s="15"/>
      <c r="I63" s="43"/>
      <c r="J63" s="45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2:32" ht="12.75" hidden="1" customHeight="1" x14ac:dyDescent="0.2">
      <c r="B64" s="30"/>
      <c r="D64" s="15"/>
      <c r="E64" s="15"/>
      <c r="F64" s="43"/>
      <c r="G64" s="44"/>
      <c r="H64" s="15"/>
      <c r="I64" s="43"/>
      <c r="J64" s="45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2:32" ht="12.75" hidden="1" customHeight="1" x14ac:dyDescent="0.2">
      <c r="B65" s="30"/>
      <c r="D65" s="15"/>
      <c r="E65" s="15"/>
      <c r="F65" s="43"/>
      <c r="G65" s="44"/>
      <c r="H65" s="15"/>
      <c r="I65" s="43"/>
      <c r="J65" s="45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2:32" ht="12.75" hidden="1" customHeight="1" x14ac:dyDescent="0.2">
      <c r="B66" s="30"/>
      <c r="D66" s="15"/>
      <c r="E66" s="15"/>
      <c r="F66" s="43"/>
      <c r="G66" s="44"/>
      <c r="H66" s="15"/>
      <c r="I66" s="43"/>
      <c r="J66" s="45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2:32" ht="12.75" hidden="1" customHeight="1" x14ac:dyDescent="0.2">
      <c r="B67" s="30"/>
      <c r="D67" s="15"/>
      <c r="E67" s="15"/>
      <c r="F67" s="43"/>
      <c r="G67" s="44"/>
      <c r="H67" s="15"/>
      <c r="I67" s="43"/>
      <c r="J67" s="45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2:32" ht="12.75" hidden="1" customHeight="1" x14ac:dyDescent="0.2">
      <c r="B68" s="30"/>
      <c r="D68" s="15"/>
      <c r="E68" s="15"/>
      <c r="F68" s="43"/>
      <c r="G68" s="44"/>
      <c r="H68" s="15"/>
      <c r="I68" s="43"/>
      <c r="J68" s="45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2:32" ht="12.75" hidden="1" customHeight="1" x14ac:dyDescent="0.2">
      <c r="B69" s="30"/>
      <c r="D69" s="15"/>
      <c r="E69" s="15"/>
      <c r="F69" s="43"/>
      <c r="G69" s="44"/>
      <c r="H69" s="15"/>
      <c r="I69" s="43"/>
      <c r="J69" s="45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2:32" ht="12.75" hidden="1" customHeight="1" x14ac:dyDescent="0.2">
      <c r="B70" s="30"/>
      <c r="D70" s="15"/>
      <c r="E70" s="15"/>
      <c r="F70" s="43"/>
      <c r="G70" s="44"/>
      <c r="H70" s="15"/>
      <c r="I70" s="43"/>
      <c r="J70" s="45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2:32" ht="12.75" hidden="1" customHeight="1" x14ac:dyDescent="0.2">
      <c r="B71" s="30"/>
      <c r="D71" s="15"/>
      <c r="E71" s="15"/>
      <c r="F71" s="43"/>
      <c r="G71" s="44"/>
      <c r="H71" s="15"/>
      <c r="I71" s="43"/>
      <c r="J71" s="45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2:32" ht="12.75" hidden="1" customHeight="1" x14ac:dyDescent="0.2">
      <c r="B72" s="30"/>
      <c r="D72" s="15"/>
      <c r="E72" s="15"/>
      <c r="F72" s="43"/>
      <c r="G72" s="44"/>
      <c r="H72" s="15"/>
      <c r="I72" s="43"/>
      <c r="J72" s="45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2:32" ht="12.75" hidden="1" customHeight="1" x14ac:dyDescent="0.2">
      <c r="B73" s="30"/>
      <c r="D73" s="15"/>
      <c r="E73" s="15"/>
      <c r="F73" s="43"/>
      <c r="G73" s="44"/>
      <c r="H73" s="15"/>
      <c r="I73" s="43"/>
      <c r="J73" s="45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2:32" ht="12.75" hidden="1" customHeight="1" x14ac:dyDescent="0.2">
      <c r="B74" s="30"/>
      <c r="D74" s="15"/>
      <c r="E74" s="15"/>
      <c r="F74" s="43"/>
      <c r="G74" s="44"/>
      <c r="H74" s="15"/>
      <c r="I74" s="43"/>
      <c r="J74" s="45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2:32" ht="12.75" hidden="1" customHeight="1" x14ac:dyDescent="0.2">
      <c r="B75" s="30"/>
      <c r="D75" s="15"/>
      <c r="E75" s="15"/>
      <c r="F75" s="43"/>
      <c r="G75" s="44"/>
      <c r="H75" s="15"/>
      <c r="I75" s="43"/>
      <c r="J75" s="45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2:32" ht="12.75" hidden="1" customHeight="1" x14ac:dyDescent="0.2">
      <c r="B76" s="30"/>
      <c r="D76" s="15"/>
      <c r="E76" s="15"/>
      <c r="F76" s="43"/>
      <c r="G76" s="44"/>
      <c r="H76" s="15"/>
      <c r="I76" s="43"/>
      <c r="J76" s="45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2:32" ht="12.75" hidden="1" customHeight="1" x14ac:dyDescent="0.2">
      <c r="B77" s="30"/>
      <c r="D77" s="15"/>
      <c r="E77" s="15"/>
      <c r="F77" s="43"/>
      <c r="G77" s="44"/>
      <c r="H77" s="15"/>
      <c r="I77" s="43"/>
      <c r="J77" s="45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2:32" ht="12.75" hidden="1" customHeight="1" x14ac:dyDescent="0.2">
      <c r="B78" s="30"/>
      <c r="D78" s="15"/>
      <c r="E78" s="15"/>
      <c r="F78" s="43"/>
      <c r="G78" s="44"/>
      <c r="H78" s="15"/>
      <c r="I78" s="43"/>
      <c r="J78" s="45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2:32" ht="12.75" hidden="1" customHeight="1" x14ac:dyDescent="0.2">
      <c r="B79" s="30"/>
      <c r="D79" s="15"/>
      <c r="E79" s="15"/>
      <c r="F79" s="43"/>
      <c r="G79" s="44"/>
      <c r="H79" s="15"/>
      <c r="I79" s="43"/>
      <c r="J79" s="45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2:32" ht="12.75" hidden="1" customHeight="1" x14ac:dyDescent="0.2">
      <c r="B80" s="30"/>
      <c r="D80" s="15"/>
      <c r="E80" s="15"/>
      <c r="F80" s="43"/>
      <c r="G80" s="44"/>
      <c r="H80" s="15"/>
      <c r="I80" s="43"/>
      <c r="J80" s="45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2:32" ht="12.75" hidden="1" customHeight="1" x14ac:dyDescent="0.2">
      <c r="B81" s="30"/>
      <c r="D81" s="15"/>
      <c r="E81" s="15"/>
      <c r="F81" s="43"/>
      <c r="G81" s="44"/>
      <c r="H81" s="15"/>
      <c r="I81" s="43"/>
      <c r="J81" s="45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2:32" ht="12.75" hidden="1" customHeight="1" x14ac:dyDescent="0.2">
      <c r="B82" s="30"/>
      <c r="D82" s="15"/>
      <c r="E82" s="15"/>
      <c r="F82" s="43"/>
      <c r="G82" s="44"/>
      <c r="H82" s="15"/>
      <c r="I82" s="43"/>
      <c r="J82" s="45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2:32" ht="12.75" hidden="1" customHeight="1" x14ac:dyDescent="0.2">
      <c r="B83" s="30"/>
      <c r="D83" s="15"/>
      <c r="E83" s="15"/>
      <c r="F83" s="43"/>
      <c r="G83" s="44"/>
      <c r="H83" s="15"/>
      <c r="I83" s="43"/>
      <c r="J83" s="45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2:32" ht="12.75" hidden="1" customHeight="1" x14ac:dyDescent="0.2">
      <c r="B84" s="30"/>
      <c r="D84" s="15"/>
      <c r="E84" s="15"/>
      <c r="F84" s="43"/>
      <c r="G84" s="44"/>
      <c r="H84" s="15"/>
      <c r="I84" s="43"/>
      <c r="J84" s="45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2:32" ht="12.75" customHeight="1" thickBot="1" x14ac:dyDescent="0.25">
      <c r="B85" s="31"/>
      <c r="D85" s="15"/>
      <c r="E85" s="15"/>
      <c r="F85" s="48"/>
      <c r="G85" s="49"/>
      <c r="H85" s="15"/>
      <c r="I85" s="48"/>
      <c r="J85" s="50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2:32" ht="12.75" customHeight="1" x14ac:dyDescent="0.2">
      <c r="B86" s="5" t="s">
        <v>12</v>
      </c>
      <c r="D86" s="52" t="s">
        <v>3</v>
      </c>
      <c r="E86" s="53"/>
      <c r="F86" s="53"/>
      <c r="G86" s="53"/>
      <c r="H86" s="53"/>
      <c r="I86" s="53"/>
      <c r="J86" s="54"/>
      <c r="K86" s="19">
        <f t="shared" ref="K86:N86" si="4">IF(K8="","",IF(K23="",IF(SUM(COUNTIF(K24:K85,"LS")+COUNTIF(K24:K85,"LUMP"))&gt;0,"LS",""),IF(SUM(K24:K85)&gt;0,ROUNDUP(SUM(K24:K85),0),"")))</f>
        <v>240</v>
      </c>
      <c r="L86" s="19">
        <f t="shared" si="4"/>
        <v>2</v>
      </c>
      <c r="M86" s="19">
        <f t="shared" si="4"/>
        <v>5</v>
      </c>
      <c r="N86" s="19" t="str">
        <f t="shared" si="4"/>
        <v/>
      </c>
      <c r="O86" s="19">
        <f>IF(O8="","",IF(O23="",IF(SUM(COUNTIF(O24:O85,"LS")+COUNTIF(O24:O85,"LUMP"))&gt;0,"LS",""),IF(SUM(O24:O85)&gt;0,ROUNDUP(SUM(O24:O85),0),"")))</f>
        <v>5</v>
      </c>
      <c r="P86" s="35">
        <f>IF(P8="","",IF(P23="",IF(SUM(COUNTIF(P24:P85,"LS")+COUNTIF(P24:P85,"LUMP"))&gt;0,"LS",""),IF(SUM(P24:P85)&gt;0,ROUNDUP(SUM(P24:P85),2),"")))</f>
        <v>0.18</v>
      </c>
      <c r="Q86" s="35">
        <f>IF(Q8="","",IF(Q23="",IF(SUM(COUNTIF(Q24:Q85,"LS")+COUNTIF(Q24:Q85,"LUMP"))&gt;0,"LS",""),IF(SUM(Q24:Q85)&gt;0,ROUNDUP(SUM(Q24:Q85),2),"")))</f>
        <v>0.08</v>
      </c>
      <c r="R86" s="19">
        <f>IF(R8="","",IF(R23="",IF(SUM(COUNTIF(R24:R85,"LS")+COUNTIF(R24:R85,"LUMP"))&gt;0,"LS",""),IF(SUM(R24:R85)&gt;0,ROUNDUP(SUM(R24:R85),0),"")))</f>
        <v>22</v>
      </c>
      <c r="S86" s="19">
        <f>IF(S8="","",IF(S23="",IF(SUM(COUNTIF(S24:S85,"LS")+COUNTIF(S24:S85,"LUMP"))&gt;0,"LS",""),IF(SUM(S24:S85)&gt;0,ROUNDUP(SUM(S24:S85),0),"")))</f>
        <v>240</v>
      </c>
      <c r="T86" s="19" t="str">
        <f>IF(T8="","",IF(T23="",IF(SUM(COUNTIF(T24:T85,"LS")+COUNTIF(T24:T85,"LUMP"))&gt;0,"LS",""),IF(SUM(T24:T85)&gt;0,ROUNDUP(SUM(T24:T85),0),"")))</f>
        <v/>
      </c>
      <c r="U86" s="19" t="str">
        <f t="shared" ref="U86:AF86" si="5">IF(U8="","",IF(U23="",IF(SUM(COUNTIF(U24:U85,"LS")+COUNTIF(U24:U85,"LUMP"))&gt;0,"LS",""),IF(SUM(U24:U85)&gt;0,ROUNDUP(SUM(U24:U85),0),"")))</f>
        <v/>
      </c>
      <c r="V86" s="19" t="str">
        <f t="shared" si="5"/>
        <v/>
      </c>
      <c r="W86" s="19" t="str">
        <f t="shared" si="5"/>
        <v/>
      </c>
      <c r="X86" s="19" t="str">
        <f t="shared" si="5"/>
        <v/>
      </c>
      <c r="Y86" s="19" t="str">
        <f t="shared" si="5"/>
        <v/>
      </c>
      <c r="Z86" s="19" t="str">
        <f t="shared" si="5"/>
        <v/>
      </c>
      <c r="AA86" s="19" t="str">
        <f t="shared" si="5"/>
        <v/>
      </c>
      <c r="AB86" s="19" t="str">
        <f t="shared" si="5"/>
        <v/>
      </c>
      <c r="AC86" s="19" t="str">
        <f t="shared" si="5"/>
        <v/>
      </c>
      <c r="AD86" s="19" t="str">
        <f t="shared" si="5"/>
        <v/>
      </c>
      <c r="AE86" s="19" t="str">
        <f t="shared" si="5"/>
        <v/>
      </c>
      <c r="AF86" s="19" t="str">
        <f t="shared" si="5"/>
        <v/>
      </c>
    </row>
    <row r="87" spans="2:32" ht="12.75" customHeight="1" thickBot="1" x14ac:dyDescent="0.25"/>
    <row r="88" spans="2:32" ht="12.75" customHeight="1" thickBot="1" x14ac:dyDescent="0.25">
      <c r="B88" s="28" t="s">
        <v>10</v>
      </c>
      <c r="D88" s="73">
        <f>D7+1</f>
        <v>2</v>
      </c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</row>
    <row r="89" spans="2:32" ht="12.75" customHeight="1" thickBot="1" x14ac:dyDescent="0.25">
      <c r="B89" s="32"/>
      <c r="D89" s="69" t="s">
        <v>8</v>
      </c>
      <c r="E89" s="69"/>
      <c r="F89" s="69"/>
      <c r="G89" s="69"/>
      <c r="H89" s="69"/>
      <c r="I89" s="69"/>
      <c r="J89" s="69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</row>
    <row r="90" spans="2:32" ht="12.75" customHeight="1" thickBot="1" x14ac:dyDescent="0.25">
      <c r="D90" s="70" t="s">
        <v>9</v>
      </c>
      <c r="E90" s="70"/>
      <c r="F90" s="70"/>
      <c r="G90" s="70"/>
      <c r="H90" s="70"/>
      <c r="I90" s="70"/>
      <c r="J90" s="7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</row>
    <row r="91" spans="2:32" ht="12.75" customHeight="1" x14ac:dyDescent="0.2">
      <c r="B91" s="80" t="s">
        <v>11</v>
      </c>
      <c r="D91" s="55" t="s">
        <v>20</v>
      </c>
      <c r="E91" s="55" t="s">
        <v>0</v>
      </c>
      <c r="F91" s="58" t="s">
        <v>1</v>
      </c>
      <c r="G91" s="59"/>
      <c r="H91" s="59"/>
      <c r="I91" s="59"/>
      <c r="J91" s="60"/>
      <c r="K91" s="7" t="str">
        <f t="shared" ref="K91:AF91" si="6">IF(OR(TRIM(K89)=0,TRIM(K89)=""),"",IF(IFERROR(TRIM(INDEX(QryItemNamed,MATCH(TRIM(K89),ITEM,0),2)),"")="Y","SPECIAL",LEFT(IFERROR(TRIM(INDEX(ITEM,MATCH(TRIM(K89),ITEM,0))),""),3)))</f>
        <v/>
      </c>
      <c r="L91" s="8" t="str">
        <f t="shared" si="6"/>
        <v/>
      </c>
      <c r="M91" s="8" t="str">
        <f t="shared" si="6"/>
        <v/>
      </c>
      <c r="N91" s="8"/>
      <c r="O91" s="8" t="str">
        <f t="shared" si="6"/>
        <v/>
      </c>
      <c r="P91" s="8" t="str">
        <f t="shared" si="6"/>
        <v/>
      </c>
      <c r="Q91" s="8" t="str">
        <f t="shared" si="6"/>
        <v/>
      </c>
      <c r="R91" s="8" t="str">
        <f t="shared" si="6"/>
        <v/>
      </c>
      <c r="S91" s="8" t="str">
        <f t="shared" si="6"/>
        <v/>
      </c>
      <c r="T91" s="8" t="str">
        <f t="shared" si="6"/>
        <v/>
      </c>
      <c r="U91" s="8" t="str">
        <f t="shared" si="6"/>
        <v/>
      </c>
      <c r="V91" s="8" t="str">
        <f t="shared" si="6"/>
        <v/>
      </c>
      <c r="W91" s="8" t="str">
        <f t="shared" si="6"/>
        <v/>
      </c>
      <c r="X91" s="8" t="str">
        <f t="shared" si="6"/>
        <v/>
      </c>
      <c r="Y91" s="8" t="str">
        <f t="shared" si="6"/>
        <v/>
      </c>
      <c r="Z91" s="8" t="str">
        <f t="shared" si="6"/>
        <v/>
      </c>
      <c r="AA91" s="8" t="str">
        <f t="shared" si="6"/>
        <v/>
      </c>
      <c r="AB91" s="8" t="str">
        <f t="shared" si="6"/>
        <v/>
      </c>
      <c r="AC91" s="8" t="str">
        <f t="shared" si="6"/>
        <v/>
      </c>
      <c r="AD91" s="8" t="str">
        <f t="shared" si="6"/>
        <v/>
      </c>
      <c r="AE91" s="8" t="str">
        <f t="shared" si="6"/>
        <v/>
      </c>
      <c r="AF91" s="8" t="str">
        <f t="shared" si="6"/>
        <v/>
      </c>
    </row>
    <row r="92" spans="2:32" ht="12.75" customHeight="1" x14ac:dyDescent="0.2">
      <c r="B92" s="81"/>
      <c r="D92" s="56"/>
      <c r="E92" s="56"/>
      <c r="F92" s="61"/>
      <c r="G92" s="62"/>
      <c r="H92" s="62"/>
      <c r="I92" s="62"/>
      <c r="J92" s="63"/>
      <c r="K92" s="71" t="str">
        <f t="shared" ref="K92:AF92" si="7">IF(OR(TRIM(K89)=0,TRIM(K89)=""),IF(K90="","",K90),IF(IFERROR(TRIM(INDEX(QryItemNamed,MATCH(TRIM(K89),ITEM,0),2)),"")="Y",TRIM(RIGHT(IFERROR(TRIM(INDEX(QryItemNamed,MATCH(TRIM(K89),ITEM,0),4)),"123456789012"),LEN(IFERROR(TRIM(INDEX(QryItemNamed,MATCH(TRIM(K89),ITEM,0),4)),"123456789012"))-9))&amp;K90,IFERROR(TRIM(INDEX(QryItemNamed,MATCH(TRIM(K89),ITEM,0),4))&amp;K90,"ITEM CODE DOES NOT EXIST IN ITEM MASTER")))</f>
        <v/>
      </c>
      <c r="L92" s="72" t="str">
        <f t="shared" si="7"/>
        <v/>
      </c>
      <c r="M92" s="72" t="str">
        <f t="shared" si="7"/>
        <v/>
      </c>
      <c r="N92" s="40"/>
      <c r="O92" s="72" t="str">
        <f t="shared" si="7"/>
        <v/>
      </c>
      <c r="P92" s="51" t="str">
        <f t="shared" si="7"/>
        <v/>
      </c>
      <c r="Q92" s="51" t="str">
        <f t="shared" si="7"/>
        <v/>
      </c>
      <c r="R92" s="51" t="str">
        <f t="shared" si="7"/>
        <v/>
      </c>
      <c r="S92" s="51" t="str">
        <f t="shared" si="7"/>
        <v/>
      </c>
      <c r="T92" s="51" t="str">
        <f t="shared" si="7"/>
        <v/>
      </c>
      <c r="U92" s="51" t="str">
        <f t="shared" si="7"/>
        <v/>
      </c>
      <c r="V92" s="51" t="str">
        <f t="shared" si="7"/>
        <v/>
      </c>
      <c r="W92" s="51" t="str">
        <f t="shared" si="7"/>
        <v/>
      </c>
      <c r="X92" s="51" t="str">
        <f t="shared" si="7"/>
        <v/>
      </c>
      <c r="Y92" s="51" t="str">
        <f t="shared" si="7"/>
        <v/>
      </c>
      <c r="Z92" s="51" t="str">
        <f t="shared" si="7"/>
        <v/>
      </c>
      <c r="AA92" s="51" t="str">
        <f t="shared" si="7"/>
        <v/>
      </c>
      <c r="AB92" s="76" t="str">
        <f t="shared" si="7"/>
        <v/>
      </c>
      <c r="AC92" s="51" t="str">
        <f t="shared" si="7"/>
        <v/>
      </c>
      <c r="AD92" s="51" t="str">
        <f t="shared" si="7"/>
        <v/>
      </c>
      <c r="AE92" s="51" t="str">
        <f t="shared" si="7"/>
        <v/>
      </c>
      <c r="AF92" s="51" t="str">
        <f t="shared" si="7"/>
        <v/>
      </c>
    </row>
    <row r="93" spans="2:32" ht="12.75" customHeight="1" x14ac:dyDescent="0.2">
      <c r="B93" s="81"/>
      <c r="D93" s="56"/>
      <c r="E93" s="56"/>
      <c r="F93" s="61"/>
      <c r="G93" s="62"/>
      <c r="H93" s="62"/>
      <c r="I93" s="62"/>
      <c r="J93" s="63"/>
      <c r="K93" s="71"/>
      <c r="L93" s="72"/>
      <c r="M93" s="72"/>
      <c r="N93" s="40"/>
      <c r="O93" s="72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77"/>
      <c r="AC93" s="51"/>
      <c r="AD93" s="51"/>
      <c r="AE93" s="51"/>
      <c r="AF93" s="51"/>
    </row>
    <row r="94" spans="2:32" ht="12.75" customHeight="1" x14ac:dyDescent="0.2">
      <c r="B94" s="81"/>
      <c r="D94" s="56"/>
      <c r="E94" s="56"/>
      <c r="F94" s="61"/>
      <c r="G94" s="62"/>
      <c r="H94" s="62"/>
      <c r="I94" s="62"/>
      <c r="J94" s="63"/>
      <c r="K94" s="71"/>
      <c r="L94" s="72"/>
      <c r="M94" s="72"/>
      <c r="N94" s="40"/>
      <c r="O94" s="72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77"/>
      <c r="AC94" s="51"/>
      <c r="AD94" s="51"/>
      <c r="AE94" s="51"/>
      <c r="AF94" s="51"/>
    </row>
    <row r="95" spans="2:32" ht="12.75" customHeight="1" x14ac:dyDescent="0.2">
      <c r="B95" s="81"/>
      <c r="D95" s="56"/>
      <c r="E95" s="56"/>
      <c r="F95" s="61"/>
      <c r="G95" s="62"/>
      <c r="H95" s="62"/>
      <c r="I95" s="62"/>
      <c r="J95" s="63"/>
      <c r="K95" s="71"/>
      <c r="L95" s="72"/>
      <c r="M95" s="72"/>
      <c r="N95" s="40"/>
      <c r="O95" s="72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77"/>
      <c r="AC95" s="51"/>
      <c r="AD95" s="51"/>
      <c r="AE95" s="51"/>
      <c r="AF95" s="51"/>
    </row>
    <row r="96" spans="2:32" ht="12.75" customHeight="1" x14ac:dyDescent="0.2">
      <c r="B96" s="81"/>
      <c r="D96" s="56"/>
      <c r="E96" s="56"/>
      <c r="F96" s="61"/>
      <c r="G96" s="62"/>
      <c r="H96" s="62"/>
      <c r="I96" s="62"/>
      <c r="J96" s="63"/>
      <c r="K96" s="71"/>
      <c r="L96" s="72"/>
      <c r="M96" s="72"/>
      <c r="N96" s="40"/>
      <c r="O96" s="72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77"/>
      <c r="AC96" s="51"/>
      <c r="AD96" s="51"/>
      <c r="AE96" s="51"/>
      <c r="AF96" s="51"/>
    </row>
    <row r="97" spans="2:32" ht="12.75" customHeight="1" x14ac:dyDescent="0.2">
      <c r="B97" s="81"/>
      <c r="D97" s="56"/>
      <c r="E97" s="56"/>
      <c r="F97" s="61"/>
      <c r="G97" s="62"/>
      <c r="H97" s="62"/>
      <c r="I97" s="62"/>
      <c r="J97" s="63"/>
      <c r="K97" s="71"/>
      <c r="L97" s="72"/>
      <c r="M97" s="72"/>
      <c r="N97" s="40"/>
      <c r="O97" s="72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77"/>
      <c r="AC97" s="51"/>
      <c r="AD97" s="51"/>
      <c r="AE97" s="51"/>
      <c r="AF97" s="51"/>
    </row>
    <row r="98" spans="2:32" ht="12.75" customHeight="1" x14ac:dyDescent="0.2">
      <c r="B98" s="81"/>
      <c r="D98" s="56"/>
      <c r="E98" s="56"/>
      <c r="F98" s="61"/>
      <c r="G98" s="62"/>
      <c r="H98" s="62"/>
      <c r="I98" s="62"/>
      <c r="J98" s="63"/>
      <c r="K98" s="71"/>
      <c r="L98" s="72"/>
      <c r="M98" s="72"/>
      <c r="N98" s="40"/>
      <c r="O98" s="72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77"/>
      <c r="AC98" s="51"/>
      <c r="AD98" s="51"/>
      <c r="AE98" s="51"/>
      <c r="AF98" s="51"/>
    </row>
    <row r="99" spans="2:32" ht="12.75" customHeight="1" x14ac:dyDescent="0.2">
      <c r="B99" s="81"/>
      <c r="D99" s="56"/>
      <c r="E99" s="56"/>
      <c r="F99" s="61"/>
      <c r="G99" s="62"/>
      <c r="H99" s="62"/>
      <c r="I99" s="62"/>
      <c r="J99" s="63"/>
      <c r="K99" s="71"/>
      <c r="L99" s="72"/>
      <c r="M99" s="72"/>
      <c r="N99" s="40"/>
      <c r="O99" s="72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77"/>
      <c r="AC99" s="51"/>
      <c r="AD99" s="51"/>
      <c r="AE99" s="51"/>
      <c r="AF99" s="51"/>
    </row>
    <row r="100" spans="2:32" ht="12.75" customHeight="1" x14ac:dyDescent="0.2">
      <c r="B100" s="81"/>
      <c r="D100" s="56"/>
      <c r="E100" s="56"/>
      <c r="F100" s="61"/>
      <c r="G100" s="62"/>
      <c r="H100" s="62"/>
      <c r="I100" s="62"/>
      <c r="J100" s="63"/>
      <c r="K100" s="71"/>
      <c r="L100" s="72"/>
      <c r="M100" s="72"/>
      <c r="N100" s="40"/>
      <c r="O100" s="72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77"/>
      <c r="AC100" s="51"/>
      <c r="AD100" s="51"/>
      <c r="AE100" s="51"/>
      <c r="AF100" s="51"/>
    </row>
    <row r="101" spans="2:32" ht="12.75" customHeight="1" x14ac:dyDescent="0.2">
      <c r="B101" s="81"/>
      <c r="D101" s="56"/>
      <c r="E101" s="56"/>
      <c r="F101" s="61"/>
      <c r="G101" s="62"/>
      <c r="H101" s="62"/>
      <c r="I101" s="62"/>
      <c r="J101" s="63"/>
      <c r="K101" s="71"/>
      <c r="L101" s="72"/>
      <c r="M101" s="72"/>
      <c r="N101" s="40"/>
      <c r="O101" s="72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77"/>
      <c r="AC101" s="51"/>
      <c r="AD101" s="51"/>
      <c r="AE101" s="51"/>
      <c r="AF101" s="51"/>
    </row>
    <row r="102" spans="2:32" ht="12.75" customHeight="1" x14ac:dyDescent="0.2">
      <c r="B102" s="81"/>
      <c r="D102" s="56"/>
      <c r="E102" s="56"/>
      <c r="F102" s="61"/>
      <c r="G102" s="62"/>
      <c r="H102" s="62"/>
      <c r="I102" s="62"/>
      <c r="J102" s="63"/>
      <c r="K102" s="71"/>
      <c r="L102" s="72"/>
      <c r="M102" s="72"/>
      <c r="N102" s="40"/>
      <c r="O102" s="72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77"/>
      <c r="AC102" s="51"/>
      <c r="AD102" s="51"/>
      <c r="AE102" s="51"/>
      <c r="AF102" s="51"/>
    </row>
    <row r="103" spans="2:32" ht="12.75" customHeight="1" x14ac:dyDescent="0.2">
      <c r="B103" s="81"/>
      <c r="D103" s="56"/>
      <c r="E103" s="56"/>
      <c r="F103" s="61"/>
      <c r="G103" s="62"/>
      <c r="H103" s="62"/>
      <c r="I103" s="62"/>
      <c r="J103" s="63"/>
      <c r="K103" s="71"/>
      <c r="L103" s="72"/>
      <c r="M103" s="72"/>
      <c r="N103" s="40"/>
      <c r="O103" s="72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78"/>
      <c r="AC103" s="51"/>
      <c r="AD103" s="51"/>
      <c r="AE103" s="51"/>
      <c r="AF103" s="51"/>
    </row>
    <row r="104" spans="2:32" ht="12.75" customHeight="1" thickBot="1" x14ac:dyDescent="0.25">
      <c r="B104" s="82"/>
      <c r="D104" s="57"/>
      <c r="E104" s="57"/>
      <c r="F104" s="64"/>
      <c r="G104" s="65"/>
      <c r="H104" s="65"/>
      <c r="I104" s="65"/>
      <c r="J104" s="66"/>
      <c r="K104" s="9" t="str">
        <f t="shared" ref="K104:AF104" si="8">IF(OR(TRIM(K89)=0,TRIM(K89)=""),"",IF(IFERROR(TRIM(INDEX(QryItemNamed,MATCH(TRIM(K89),ITEM,0),3)),"")="LS","",IFERROR(TRIM(INDEX(QryItemNamed,MATCH(TRIM(K89),ITEM,0),3)),"")))</f>
        <v/>
      </c>
      <c r="L104" s="10" t="str">
        <f t="shared" si="8"/>
        <v/>
      </c>
      <c r="M104" s="10" t="str">
        <f t="shared" si="8"/>
        <v/>
      </c>
      <c r="N104" s="10"/>
      <c r="O104" s="10" t="str">
        <f t="shared" si="8"/>
        <v/>
      </c>
      <c r="P104" s="10" t="str">
        <f t="shared" si="8"/>
        <v/>
      </c>
      <c r="Q104" s="10" t="str">
        <f t="shared" si="8"/>
        <v/>
      </c>
      <c r="R104" s="10" t="str">
        <f t="shared" si="8"/>
        <v/>
      </c>
      <c r="S104" s="10" t="str">
        <f t="shared" si="8"/>
        <v/>
      </c>
      <c r="T104" s="10" t="str">
        <f t="shared" si="8"/>
        <v/>
      </c>
      <c r="U104" s="10" t="str">
        <f t="shared" si="8"/>
        <v/>
      </c>
      <c r="V104" s="10" t="str">
        <f t="shared" si="8"/>
        <v/>
      </c>
      <c r="W104" s="10" t="str">
        <f t="shared" si="8"/>
        <v/>
      </c>
      <c r="X104" s="10" t="str">
        <f t="shared" si="8"/>
        <v/>
      </c>
      <c r="Y104" s="10" t="str">
        <f t="shared" si="8"/>
        <v/>
      </c>
      <c r="Z104" s="10" t="str">
        <f t="shared" si="8"/>
        <v/>
      </c>
      <c r="AA104" s="10" t="str">
        <f t="shared" si="8"/>
        <v/>
      </c>
      <c r="AB104" s="10" t="str">
        <f t="shared" si="8"/>
        <v/>
      </c>
      <c r="AC104" s="10" t="str">
        <f t="shared" si="8"/>
        <v/>
      </c>
      <c r="AD104" s="10" t="str">
        <f t="shared" si="8"/>
        <v/>
      </c>
      <c r="AE104" s="10" t="str">
        <f t="shared" si="8"/>
        <v/>
      </c>
      <c r="AF104" s="10" t="str">
        <f t="shared" si="8"/>
        <v/>
      </c>
    </row>
    <row r="105" spans="2:32" ht="12.75" customHeight="1" x14ac:dyDescent="0.2">
      <c r="B105" s="29"/>
      <c r="D105" s="11"/>
      <c r="E105" s="11"/>
      <c r="F105" s="12"/>
      <c r="G105" s="13"/>
      <c r="H105" s="11" t="s">
        <v>2</v>
      </c>
      <c r="I105" s="12"/>
      <c r="J105" s="14"/>
      <c r="K105" s="13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</row>
    <row r="106" spans="2:32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2:32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2:32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2:32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2:32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2:32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2:32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2:32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2:32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2:32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2:32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2:32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2:32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2:32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2:32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2:32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2:32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2:32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2:32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2:32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2:32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2:32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2:32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2:32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2:32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2:32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2:32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2:32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2:32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2:32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2:32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2:32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2:32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2:32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2:32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2:32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2:32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2:32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2:32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2:32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2:32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2:32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2:32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2:32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2:32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2:32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2:32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2:32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2:32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2:32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2:32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2:32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2:32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2:32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2:32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2:32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2:32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2:32" ht="12.75" customHeight="1" thickBot="1" x14ac:dyDescent="0.25">
      <c r="B164" s="31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2:32" ht="12.75" customHeight="1" x14ac:dyDescent="0.2">
      <c r="B165" s="5" t="s">
        <v>12</v>
      </c>
      <c r="D165" s="52" t="s">
        <v>3</v>
      </c>
      <c r="E165" s="67"/>
      <c r="F165" s="67"/>
      <c r="G165" s="67"/>
      <c r="H165" s="67"/>
      <c r="I165" s="67"/>
      <c r="J165" s="68"/>
      <c r="K165" s="19" t="str">
        <f>IF(K89="","",IF(K104="",IF(SUM(COUNTIF(K105:K164,"LS")+COUNTIF(K105:K164,"LUMP"))&gt;0,"LS",""),IF(SUM(K105:K164)&gt;0,ROUNDUP(SUM(K105:K164),0),"")))</f>
        <v/>
      </c>
      <c r="L165" s="19" t="str">
        <f t="shared" ref="L165" si="9">IF(L89="","",IF(L104="",IF(SUM(COUNTIF(L105:L164,"LS")+COUNTIF(L105:L164,"LUMP"))&gt;0,"LS",""),IF(SUM(L105:L164)&gt;0,ROUNDUP(SUM(L105:L164),0),"")))</f>
        <v/>
      </c>
      <c r="M165" s="19" t="str">
        <f t="shared" ref="M165" si="10">IF(M89="","",IF(M104="",IF(SUM(COUNTIF(M105:M164,"LS")+COUNTIF(M105:M164,"LUMP"))&gt;0,"LS",""),IF(SUM(M105:M164)&gt;0,ROUNDUP(SUM(M105:M164),0),"")))</f>
        <v/>
      </c>
      <c r="N165" s="19"/>
      <c r="O165" s="19" t="str">
        <f t="shared" ref="O165" si="11">IF(O89="","",IF(O104="",IF(SUM(COUNTIF(O105:O164,"LS")+COUNTIF(O105:O164,"LUMP"))&gt;0,"LS",""),IF(SUM(O105:O164)&gt;0,ROUNDUP(SUM(O105:O164),0),"")))</f>
        <v/>
      </c>
      <c r="P165" s="19" t="str">
        <f t="shared" ref="P165" si="12">IF(P89="","",IF(P104="",IF(SUM(COUNTIF(P105:P164,"LS")+COUNTIF(P105:P164,"LUMP"))&gt;0,"LS",""),IF(SUM(P105:P164)&gt;0,ROUNDUP(SUM(P105:P164),0),"")))</f>
        <v/>
      </c>
      <c r="Q165" s="19" t="str">
        <f t="shared" ref="Q165" si="13">IF(Q89="","",IF(Q104="",IF(SUM(COUNTIF(Q105:Q164,"LS")+COUNTIF(Q105:Q164,"LUMP"))&gt;0,"LS",""),IF(SUM(Q105:Q164)&gt;0,ROUNDUP(SUM(Q105:Q164),0),"")))</f>
        <v/>
      </c>
      <c r="R165" s="19" t="str">
        <f t="shared" ref="R165" si="14">IF(R89="","",IF(R104="",IF(SUM(COUNTIF(R105:R164,"LS")+COUNTIF(R105:R164,"LUMP"))&gt;0,"LS",""),IF(SUM(R105:R164)&gt;0,ROUNDUP(SUM(R105:R164),0),"")))</f>
        <v/>
      </c>
      <c r="S165" s="19" t="str">
        <f t="shared" ref="S165" si="15">IF(S89="","",IF(S104="",IF(SUM(COUNTIF(S105:S164,"LS")+COUNTIF(S105:S164,"LUMP"))&gt;0,"LS",""),IF(SUM(S105:S164)&gt;0,ROUNDUP(SUM(S105:S164),0),"")))</f>
        <v/>
      </c>
      <c r="T165" s="19" t="str">
        <f t="shared" ref="T165" si="16">IF(T89="","",IF(T104="",IF(SUM(COUNTIF(T105:T164,"LS")+COUNTIF(T105:T164,"LUMP"))&gt;0,"LS",""),IF(SUM(T105:T164)&gt;0,ROUNDUP(SUM(T105:T164),0),"")))</f>
        <v/>
      </c>
      <c r="U165" s="19" t="str">
        <f t="shared" ref="U165" si="17">IF(U89="","",IF(U104="",IF(SUM(COUNTIF(U105:U164,"LS")+COUNTIF(U105:U164,"LUMP"))&gt;0,"LS",""),IF(SUM(U105:U164)&gt;0,ROUNDUP(SUM(U105:U164),0),"")))</f>
        <v/>
      </c>
      <c r="V165" s="19" t="str">
        <f t="shared" ref="V165" si="18">IF(V89="","",IF(V104="",IF(SUM(COUNTIF(V105:V164,"LS")+COUNTIF(V105:V164,"LUMP"))&gt;0,"LS",""),IF(SUM(V105:V164)&gt;0,ROUNDUP(SUM(V105:V164),0),"")))</f>
        <v/>
      </c>
      <c r="W165" s="19" t="str">
        <f t="shared" ref="W165" si="19">IF(W89="","",IF(W104="",IF(SUM(COUNTIF(W105:W164,"LS")+COUNTIF(W105:W164,"LUMP"))&gt;0,"LS",""),IF(SUM(W105:W164)&gt;0,ROUNDUP(SUM(W105:W164),0),"")))</f>
        <v/>
      </c>
      <c r="X165" s="19" t="str">
        <f t="shared" ref="X165" si="20">IF(X89="","",IF(X104="",IF(SUM(COUNTIF(X105:X164,"LS")+COUNTIF(X105:X164,"LUMP"))&gt;0,"LS",""),IF(SUM(X105:X164)&gt;0,ROUNDUP(SUM(X105:X164),0),"")))</f>
        <v/>
      </c>
      <c r="Y165" s="19" t="str">
        <f t="shared" ref="Y165" si="21">IF(Y89="","",IF(Y104="",IF(SUM(COUNTIF(Y105:Y164,"LS")+COUNTIF(Y105:Y164,"LUMP"))&gt;0,"LS",""),IF(SUM(Y105:Y164)&gt;0,ROUNDUP(SUM(Y105:Y164),0),"")))</f>
        <v/>
      </c>
      <c r="Z165" s="19" t="str">
        <f t="shared" ref="Z165" si="22">IF(Z89="","",IF(Z104="",IF(SUM(COUNTIF(Z105:Z164,"LS")+COUNTIF(Z105:Z164,"LUMP"))&gt;0,"LS",""),IF(SUM(Z105:Z164)&gt;0,ROUNDUP(SUM(Z105:Z164),0),"")))</f>
        <v/>
      </c>
      <c r="AA165" s="19" t="str">
        <f t="shared" ref="AA165" si="23">IF(AA89="","",IF(AA104="",IF(SUM(COUNTIF(AA105:AA164,"LS")+COUNTIF(AA105:AA164,"LUMP"))&gt;0,"LS",""),IF(SUM(AA105:AA164)&gt;0,ROUNDUP(SUM(AA105:AA164),0),"")))</f>
        <v/>
      </c>
      <c r="AB165" s="19" t="str">
        <f t="shared" ref="AB165" si="24">IF(AB89="","",IF(AB104="",IF(SUM(COUNTIF(AB105:AB164,"LS")+COUNTIF(AB105:AB164,"LUMP"))&gt;0,"LS",""),IF(SUM(AB105:AB164)&gt;0,ROUNDUP(SUM(AB105:AB164),0),"")))</f>
        <v/>
      </c>
      <c r="AC165" s="19" t="str">
        <f t="shared" ref="AC165" si="25">IF(AC89="","",IF(AC104="",IF(SUM(COUNTIF(AC105:AC164,"LS")+COUNTIF(AC105:AC164,"LUMP"))&gt;0,"LS",""),IF(SUM(AC105:AC164)&gt;0,ROUNDUP(SUM(AC105:AC164),0),"")))</f>
        <v/>
      </c>
      <c r="AD165" s="19" t="str">
        <f t="shared" ref="AD165" si="26">IF(AD89="","",IF(AD104="",IF(SUM(COUNTIF(AD105:AD164,"LS")+COUNTIF(AD105:AD164,"LUMP"))&gt;0,"LS",""),IF(SUM(AD105:AD164)&gt;0,ROUNDUP(SUM(AD105:AD164),0),"")))</f>
        <v/>
      </c>
      <c r="AE165" s="19" t="str">
        <f t="shared" ref="AE165" si="27">IF(AE89="","",IF(AE104="",IF(SUM(COUNTIF(AE105:AE164,"LS")+COUNTIF(AE105:AE164,"LUMP"))&gt;0,"LS",""),IF(SUM(AE105:AE164)&gt;0,ROUNDUP(SUM(AE105:AE164),0),"")))</f>
        <v/>
      </c>
      <c r="AF165" s="19" t="str">
        <f t="shared" ref="AF165" si="28">IF(AF89="","",IF(AF104="",IF(SUM(COUNTIF(AF105:AF164,"LS")+COUNTIF(AF105:AF164,"LUMP"))&gt;0,"LS",""),IF(SUM(AF105:AF164)&gt;0,ROUNDUP(SUM(AF105:AF164),0),"")))</f>
        <v/>
      </c>
    </row>
    <row r="166" spans="2:32" ht="12.75" customHeight="1" thickBot="1" x14ac:dyDescent="0.25"/>
    <row r="167" spans="2:32" ht="12.75" customHeight="1" thickBot="1" x14ac:dyDescent="0.25">
      <c r="B167" s="28" t="s">
        <v>10</v>
      </c>
      <c r="D167" s="73">
        <f>D88+1</f>
        <v>3</v>
      </c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</row>
    <row r="168" spans="2:32" ht="12.75" customHeight="1" thickBot="1" x14ac:dyDescent="0.25">
      <c r="B168" s="32"/>
      <c r="D168" s="69" t="s">
        <v>8</v>
      </c>
      <c r="E168" s="69"/>
      <c r="F168" s="69"/>
      <c r="G168" s="69"/>
      <c r="H168" s="69"/>
      <c r="I168" s="69"/>
      <c r="J168" s="69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</row>
    <row r="169" spans="2:32" ht="12.75" customHeight="1" thickBot="1" x14ac:dyDescent="0.25">
      <c r="D169" s="70" t="s">
        <v>9</v>
      </c>
      <c r="E169" s="70"/>
      <c r="F169" s="70"/>
      <c r="G169" s="70"/>
      <c r="H169" s="70"/>
      <c r="I169" s="70"/>
      <c r="J169" s="7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</row>
    <row r="170" spans="2:32" ht="12.75" customHeight="1" x14ac:dyDescent="0.2">
      <c r="B170" s="80" t="s">
        <v>11</v>
      </c>
      <c r="D170" s="55" t="s">
        <v>20</v>
      </c>
      <c r="E170" s="55" t="s">
        <v>0</v>
      </c>
      <c r="F170" s="58" t="s">
        <v>1</v>
      </c>
      <c r="G170" s="59"/>
      <c r="H170" s="59"/>
      <c r="I170" s="59"/>
      <c r="J170" s="60"/>
      <c r="K170" s="7" t="str">
        <f t="shared" ref="K170:AF170" si="29">IF(OR(TRIM(K168)=0,TRIM(K168)=""),"",IF(IFERROR(TRIM(INDEX(QryItemNamed,MATCH(TRIM(K168),ITEM,0),2)),"")="Y","SPECIAL",LEFT(IFERROR(TRIM(INDEX(ITEM,MATCH(TRIM(K168),ITEM,0))),""),3)))</f>
        <v/>
      </c>
      <c r="L170" s="8" t="str">
        <f t="shared" si="29"/>
        <v/>
      </c>
      <c r="M170" s="8" t="str">
        <f t="shared" si="29"/>
        <v/>
      </c>
      <c r="N170" s="8"/>
      <c r="O170" s="8" t="str">
        <f t="shared" si="29"/>
        <v/>
      </c>
      <c r="P170" s="8" t="str">
        <f t="shared" si="29"/>
        <v/>
      </c>
      <c r="Q170" s="8" t="str">
        <f t="shared" si="29"/>
        <v/>
      </c>
      <c r="R170" s="8" t="str">
        <f t="shared" si="29"/>
        <v/>
      </c>
      <c r="S170" s="8" t="str">
        <f t="shared" si="29"/>
        <v/>
      </c>
      <c r="T170" s="8" t="str">
        <f t="shared" si="29"/>
        <v/>
      </c>
      <c r="U170" s="8" t="str">
        <f t="shared" si="29"/>
        <v/>
      </c>
      <c r="V170" s="8" t="str">
        <f t="shared" si="29"/>
        <v/>
      </c>
      <c r="W170" s="8" t="str">
        <f t="shared" si="29"/>
        <v/>
      </c>
      <c r="X170" s="8" t="str">
        <f t="shared" si="29"/>
        <v/>
      </c>
      <c r="Y170" s="8" t="str">
        <f t="shared" si="29"/>
        <v/>
      </c>
      <c r="Z170" s="8" t="str">
        <f t="shared" si="29"/>
        <v/>
      </c>
      <c r="AA170" s="8" t="str">
        <f t="shared" si="29"/>
        <v/>
      </c>
      <c r="AB170" s="8" t="str">
        <f t="shared" si="29"/>
        <v/>
      </c>
      <c r="AC170" s="8" t="str">
        <f t="shared" si="29"/>
        <v/>
      </c>
      <c r="AD170" s="8" t="str">
        <f t="shared" si="29"/>
        <v/>
      </c>
      <c r="AE170" s="8" t="str">
        <f t="shared" si="29"/>
        <v/>
      </c>
      <c r="AF170" s="8" t="str">
        <f t="shared" si="29"/>
        <v/>
      </c>
    </row>
    <row r="171" spans="2:32" ht="12.75" customHeight="1" x14ac:dyDescent="0.2">
      <c r="B171" s="81"/>
      <c r="D171" s="56"/>
      <c r="E171" s="56"/>
      <c r="F171" s="61"/>
      <c r="G171" s="62"/>
      <c r="H171" s="62"/>
      <c r="I171" s="62"/>
      <c r="J171" s="63"/>
      <c r="K171" s="71" t="str">
        <f t="shared" ref="K171:AF171" si="30">IF(OR(TRIM(K168)=0,TRIM(K168)=""),IF(K169="","",K169),IF(IFERROR(TRIM(INDEX(QryItemNamed,MATCH(TRIM(K168),ITEM,0),2)),"")="Y",TRIM(RIGHT(IFERROR(TRIM(INDEX(QryItemNamed,MATCH(TRIM(K168),ITEM,0),4)),"123456789012"),LEN(IFERROR(TRIM(INDEX(QryItemNamed,MATCH(TRIM(K168),ITEM,0),4)),"123456789012"))-9))&amp;K169,IFERROR(TRIM(INDEX(QryItemNamed,MATCH(TRIM(K168),ITEM,0),4))&amp;K169,"ITEM CODE DOES NOT EXIST IN ITEM MASTER")))</f>
        <v/>
      </c>
      <c r="L171" s="72" t="str">
        <f t="shared" si="30"/>
        <v/>
      </c>
      <c r="M171" s="72" t="str">
        <f t="shared" si="30"/>
        <v/>
      </c>
      <c r="N171" s="40"/>
      <c r="O171" s="72" t="str">
        <f t="shared" si="30"/>
        <v/>
      </c>
      <c r="P171" s="51" t="str">
        <f t="shared" si="30"/>
        <v/>
      </c>
      <c r="Q171" s="51" t="str">
        <f t="shared" si="30"/>
        <v/>
      </c>
      <c r="R171" s="51" t="str">
        <f t="shared" si="30"/>
        <v/>
      </c>
      <c r="S171" s="51" t="str">
        <f t="shared" si="30"/>
        <v/>
      </c>
      <c r="T171" s="51" t="str">
        <f t="shared" si="30"/>
        <v/>
      </c>
      <c r="U171" s="51" t="str">
        <f t="shared" si="30"/>
        <v/>
      </c>
      <c r="V171" s="51" t="str">
        <f t="shared" si="30"/>
        <v/>
      </c>
      <c r="W171" s="51" t="str">
        <f t="shared" si="30"/>
        <v/>
      </c>
      <c r="X171" s="51" t="str">
        <f t="shared" si="30"/>
        <v/>
      </c>
      <c r="Y171" s="51" t="str">
        <f t="shared" si="30"/>
        <v/>
      </c>
      <c r="Z171" s="51" t="str">
        <f t="shared" si="30"/>
        <v/>
      </c>
      <c r="AA171" s="51" t="str">
        <f t="shared" si="30"/>
        <v/>
      </c>
      <c r="AB171" s="76" t="str">
        <f t="shared" si="30"/>
        <v/>
      </c>
      <c r="AC171" s="51" t="str">
        <f t="shared" si="30"/>
        <v/>
      </c>
      <c r="AD171" s="51" t="str">
        <f t="shared" si="30"/>
        <v/>
      </c>
      <c r="AE171" s="51" t="str">
        <f t="shared" si="30"/>
        <v/>
      </c>
      <c r="AF171" s="51" t="str">
        <f t="shared" si="30"/>
        <v/>
      </c>
    </row>
    <row r="172" spans="2:32" ht="12.75" customHeight="1" x14ac:dyDescent="0.2">
      <c r="B172" s="81"/>
      <c r="D172" s="56"/>
      <c r="E172" s="56"/>
      <c r="F172" s="61"/>
      <c r="G172" s="62"/>
      <c r="H172" s="62"/>
      <c r="I172" s="62"/>
      <c r="J172" s="63"/>
      <c r="K172" s="71"/>
      <c r="L172" s="72"/>
      <c r="M172" s="72"/>
      <c r="N172" s="40"/>
      <c r="O172" s="72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77"/>
      <c r="AC172" s="51"/>
      <c r="AD172" s="51"/>
      <c r="AE172" s="51"/>
      <c r="AF172" s="51"/>
    </row>
    <row r="173" spans="2:32" ht="12.75" customHeight="1" x14ac:dyDescent="0.2">
      <c r="B173" s="81"/>
      <c r="D173" s="56"/>
      <c r="E173" s="56"/>
      <c r="F173" s="61"/>
      <c r="G173" s="62"/>
      <c r="H173" s="62"/>
      <c r="I173" s="62"/>
      <c r="J173" s="63"/>
      <c r="K173" s="71"/>
      <c r="L173" s="72"/>
      <c r="M173" s="72"/>
      <c r="N173" s="40"/>
      <c r="O173" s="72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77"/>
      <c r="AC173" s="51"/>
      <c r="AD173" s="51"/>
      <c r="AE173" s="51"/>
      <c r="AF173" s="51"/>
    </row>
    <row r="174" spans="2:32" ht="12.75" customHeight="1" x14ac:dyDescent="0.2">
      <c r="B174" s="81"/>
      <c r="D174" s="56"/>
      <c r="E174" s="56"/>
      <c r="F174" s="61"/>
      <c r="G174" s="62"/>
      <c r="H174" s="62"/>
      <c r="I174" s="62"/>
      <c r="J174" s="63"/>
      <c r="K174" s="71"/>
      <c r="L174" s="72"/>
      <c r="M174" s="72"/>
      <c r="N174" s="40"/>
      <c r="O174" s="72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77"/>
      <c r="AC174" s="51"/>
      <c r="AD174" s="51"/>
      <c r="AE174" s="51"/>
      <c r="AF174" s="51"/>
    </row>
    <row r="175" spans="2:32" ht="12.75" customHeight="1" x14ac:dyDescent="0.2">
      <c r="B175" s="81"/>
      <c r="D175" s="56"/>
      <c r="E175" s="56"/>
      <c r="F175" s="61"/>
      <c r="G175" s="62"/>
      <c r="H175" s="62"/>
      <c r="I175" s="62"/>
      <c r="J175" s="63"/>
      <c r="K175" s="71"/>
      <c r="L175" s="72"/>
      <c r="M175" s="72"/>
      <c r="N175" s="40"/>
      <c r="O175" s="72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77"/>
      <c r="AC175" s="51"/>
      <c r="AD175" s="51"/>
      <c r="AE175" s="51"/>
      <c r="AF175" s="51"/>
    </row>
    <row r="176" spans="2:32" ht="12.75" customHeight="1" x14ac:dyDescent="0.2">
      <c r="B176" s="81"/>
      <c r="D176" s="56"/>
      <c r="E176" s="56"/>
      <c r="F176" s="61"/>
      <c r="G176" s="62"/>
      <c r="H176" s="62"/>
      <c r="I176" s="62"/>
      <c r="J176" s="63"/>
      <c r="K176" s="71"/>
      <c r="L176" s="72"/>
      <c r="M176" s="72"/>
      <c r="N176" s="40"/>
      <c r="O176" s="72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77"/>
      <c r="AC176" s="51"/>
      <c r="AD176" s="51"/>
      <c r="AE176" s="51"/>
      <c r="AF176" s="51"/>
    </row>
    <row r="177" spans="2:32" ht="12.75" customHeight="1" x14ac:dyDescent="0.2">
      <c r="B177" s="81"/>
      <c r="D177" s="56"/>
      <c r="E177" s="56"/>
      <c r="F177" s="61"/>
      <c r="G177" s="62"/>
      <c r="H177" s="62"/>
      <c r="I177" s="62"/>
      <c r="J177" s="63"/>
      <c r="K177" s="71"/>
      <c r="L177" s="72"/>
      <c r="M177" s="72"/>
      <c r="N177" s="40"/>
      <c r="O177" s="72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77"/>
      <c r="AC177" s="51"/>
      <c r="AD177" s="51"/>
      <c r="AE177" s="51"/>
      <c r="AF177" s="51"/>
    </row>
    <row r="178" spans="2:32" ht="12.75" customHeight="1" x14ac:dyDescent="0.2">
      <c r="B178" s="81"/>
      <c r="D178" s="56"/>
      <c r="E178" s="56"/>
      <c r="F178" s="61"/>
      <c r="G178" s="62"/>
      <c r="H178" s="62"/>
      <c r="I178" s="62"/>
      <c r="J178" s="63"/>
      <c r="K178" s="71"/>
      <c r="L178" s="72"/>
      <c r="M178" s="72"/>
      <c r="N178" s="40"/>
      <c r="O178" s="72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77"/>
      <c r="AC178" s="51"/>
      <c r="AD178" s="51"/>
      <c r="AE178" s="51"/>
      <c r="AF178" s="51"/>
    </row>
    <row r="179" spans="2:32" ht="12.75" customHeight="1" x14ac:dyDescent="0.2">
      <c r="B179" s="81"/>
      <c r="D179" s="56"/>
      <c r="E179" s="56"/>
      <c r="F179" s="61"/>
      <c r="G179" s="62"/>
      <c r="H179" s="62"/>
      <c r="I179" s="62"/>
      <c r="J179" s="63"/>
      <c r="K179" s="71"/>
      <c r="L179" s="72"/>
      <c r="M179" s="72"/>
      <c r="N179" s="40"/>
      <c r="O179" s="72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77"/>
      <c r="AC179" s="51"/>
      <c r="AD179" s="51"/>
      <c r="AE179" s="51"/>
      <c r="AF179" s="51"/>
    </row>
    <row r="180" spans="2:32" ht="12.75" customHeight="1" x14ac:dyDescent="0.2">
      <c r="B180" s="81"/>
      <c r="D180" s="56"/>
      <c r="E180" s="56"/>
      <c r="F180" s="61"/>
      <c r="G180" s="62"/>
      <c r="H180" s="62"/>
      <c r="I180" s="62"/>
      <c r="J180" s="63"/>
      <c r="K180" s="71"/>
      <c r="L180" s="72"/>
      <c r="M180" s="72"/>
      <c r="N180" s="40"/>
      <c r="O180" s="72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77"/>
      <c r="AC180" s="51"/>
      <c r="AD180" s="51"/>
      <c r="AE180" s="51"/>
      <c r="AF180" s="51"/>
    </row>
    <row r="181" spans="2:32" ht="12.75" customHeight="1" x14ac:dyDescent="0.2">
      <c r="B181" s="81"/>
      <c r="D181" s="56"/>
      <c r="E181" s="56"/>
      <c r="F181" s="61"/>
      <c r="G181" s="62"/>
      <c r="H181" s="62"/>
      <c r="I181" s="62"/>
      <c r="J181" s="63"/>
      <c r="K181" s="71"/>
      <c r="L181" s="72"/>
      <c r="M181" s="72"/>
      <c r="N181" s="40"/>
      <c r="O181" s="72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77"/>
      <c r="AC181" s="51"/>
      <c r="AD181" s="51"/>
      <c r="AE181" s="51"/>
      <c r="AF181" s="51"/>
    </row>
    <row r="182" spans="2:32" ht="12.75" customHeight="1" x14ac:dyDescent="0.2">
      <c r="B182" s="81"/>
      <c r="D182" s="56"/>
      <c r="E182" s="56"/>
      <c r="F182" s="61"/>
      <c r="G182" s="62"/>
      <c r="H182" s="62"/>
      <c r="I182" s="62"/>
      <c r="J182" s="63"/>
      <c r="K182" s="71"/>
      <c r="L182" s="72"/>
      <c r="M182" s="72"/>
      <c r="N182" s="40"/>
      <c r="O182" s="72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78"/>
      <c r="AC182" s="51"/>
      <c r="AD182" s="51"/>
      <c r="AE182" s="51"/>
      <c r="AF182" s="51"/>
    </row>
    <row r="183" spans="2:32" ht="12.75" customHeight="1" thickBot="1" x14ac:dyDescent="0.25">
      <c r="B183" s="82"/>
      <c r="D183" s="57"/>
      <c r="E183" s="57"/>
      <c r="F183" s="64"/>
      <c r="G183" s="65"/>
      <c r="H183" s="65"/>
      <c r="I183" s="65"/>
      <c r="J183" s="66"/>
      <c r="K183" s="9" t="str">
        <f t="shared" ref="K183:AF183" si="31">IF(OR(TRIM(K168)=0,TRIM(K168)=""),"",IF(IFERROR(TRIM(INDEX(QryItemNamed,MATCH(TRIM(K168),ITEM,0),3)),"")="LS","",IFERROR(TRIM(INDEX(QryItemNamed,MATCH(TRIM(K168),ITEM,0),3)),"")))</f>
        <v/>
      </c>
      <c r="L183" s="10" t="str">
        <f t="shared" si="31"/>
        <v/>
      </c>
      <c r="M183" s="10" t="str">
        <f t="shared" si="31"/>
        <v/>
      </c>
      <c r="N183" s="10"/>
      <c r="O183" s="10" t="str">
        <f t="shared" si="31"/>
        <v/>
      </c>
      <c r="P183" s="10" t="str">
        <f t="shared" si="31"/>
        <v/>
      </c>
      <c r="Q183" s="10" t="str">
        <f t="shared" si="31"/>
        <v/>
      </c>
      <c r="R183" s="10" t="str">
        <f t="shared" si="31"/>
        <v/>
      </c>
      <c r="S183" s="10" t="str">
        <f t="shared" si="31"/>
        <v/>
      </c>
      <c r="T183" s="10" t="str">
        <f t="shared" si="31"/>
        <v/>
      </c>
      <c r="U183" s="10" t="str">
        <f t="shared" si="31"/>
        <v/>
      </c>
      <c r="V183" s="10" t="str">
        <f t="shared" si="31"/>
        <v/>
      </c>
      <c r="W183" s="10" t="str">
        <f t="shared" si="31"/>
        <v/>
      </c>
      <c r="X183" s="10" t="str">
        <f t="shared" si="31"/>
        <v/>
      </c>
      <c r="Y183" s="10" t="str">
        <f t="shared" si="31"/>
        <v/>
      </c>
      <c r="Z183" s="10" t="str">
        <f t="shared" si="31"/>
        <v/>
      </c>
      <c r="AA183" s="10" t="str">
        <f t="shared" si="31"/>
        <v/>
      </c>
      <c r="AB183" s="10" t="str">
        <f t="shared" si="31"/>
        <v/>
      </c>
      <c r="AC183" s="10" t="str">
        <f t="shared" si="31"/>
        <v/>
      </c>
      <c r="AD183" s="10" t="str">
        <f t="shared" si="31"/>
        <v/>
      </c>
      <c r="AE183" s="10" t="str">
        <f t="shared" si="31"/>
        <v/>
      </c>
      <c r="AF183" s="10" t="str">
        <f t="shared" si="31"/>
        <v/>
      </c>
    </row>
    <row r="184" spans="2:32" ht="12.75" customHeight="1" x14ac:dyDescent="0.2">
      <c r="B184" s="29"/>
      <c r="D184" s="11"/>
      <c r="E184" s="11"/>
      <c r="F184" s="12"/>
      <c r="G184" s="13"/>
      <c r="H184" s="11" t="s">
        <v>2</v>
      </c>
      <c r="I184" s="12"/>
      <c r="J184" s="14"/>
      <c r="K184" s="13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</row>
    <row r="185" spans="2:32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2:32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2:32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2:32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2:32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2:32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2:32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2:32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2:32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2:32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2:32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2:32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2:32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2:32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2:32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2:32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2:32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2:32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2:32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2:32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2:32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2:32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2:32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2:32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2:32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2:32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2:32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2:32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2:32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2:32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2:32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2:32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2:32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2:32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2:32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2:32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2:32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2:32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2:32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2:32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2:32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2:32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2:32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2:32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2:32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2:32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2:32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2:32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2:32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2:32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2:32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2:32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2:32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2:32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2:32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2:32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</row>
    <row r="243" spans="2:32" ht="12.75" customHeight="1" thickBot="1" x14ac:dyDescent="0.25">
      <c r="B243" s="31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</row>
    <row r="244" spans="2:32" ht="12.75" customHeight="1" x14ac:dyDescent="0.2">
      <c r="B244" s="5" t="s">
        <v>12</v>
      </c>
      <c r="D244" s="52" t="s">
        <v>3</v>
      </c>
      <c r="E244" s="67"/>
      <c r="F244" s="67"/>
      <c r="G244" s="67"/>
      <c r="H244" s="67"/>
      <c r="I244" s="67"/>
      <c r="J244" s="68"/>
      <c r="K244" s="19" t="str">
        <f>IF(K168="","",IF(K183="",IF(SUM(COUNTIF(K184:K243,"LS")+COUNTIF(K184:K243,"LUMP"))&gt;0,"LS",""),IF(SUM(K184:K243)&gt;0,ROUNDUP(SUM(K184:K243),0),"")))</f>
        <v/>
      </c>
      <c r="L244" s="19" t="str">
        <f t="shared" ref="L244" si="32">IF(L168="","",IF(L183="",IF(SUM(COUNTIF(L184:L243,"LS")+COUNTIF(L184:L243,"LUMP"))&gt;0,"LS",""),IF(SUM(L184:L243)&gt;0,ROUNDUP(SUM(L184:L243),0),"")))</f>
        <v/>
      </c>
      <c r="M244" s="19" t="str">
        <f t="shared" ref="M244" si="33">IF(M168="","",IF(M183="",IF(SUM(COUNTIF(M184:M243,"LS")+COUNTIF(M184:M243,"LUMP"))&gt;0,"LS",""),IF(SUM(M184:M243)&gt;0,ROUNDUP(SUM(M184:M243),0),"")))</f>
        <v/>
      </c>
      <c r="N244" s="19"/>
      <c r="O244" s="19" t="str">
        <f t="shared" ref="O244" si="34">IF(O168="","",IF(O183="",IF(SUM(COUNTIF(O184:O243,"LS")+COUNTIF(O184:O243,"LUMP"))&gt;0,"LS",""),IF(SUM(O184:O243)&gt;0,ROUNDUP(SUM(O184:O243),0),"")))</f>
        <v/>
      </c>
      <c r="P244" s="19" t="str">
        <f t="shared" ref="P244" si="35">IF(P168="","",IF(P183="",IF(SUM(COUNTIF(P184:P243,"LS")+COUNTIF(P184:P243,"LUMP"))&gt;0,"LS",""),IF(SUM(P184:P243)&gt;0,ROUNDUP(SUM(P184:P243),0),"")))</f>
        <v/>
      </c>
      <c r="Q244" s="19" t="str">
        <f t="shared" ref="Q244" si="36">IF(Q168="","",IF(Q183="",IF(SUM(COUNTIF(Q184:Q243,"LS")+COUNTIF(Q184:Q243,"LUMP"))&gt;0,"LS",""),IF(SUM(Q184:Q243)&gt;0,ROUNDUP(SUM(Q184:Q243),0),"")))</f>
        <v/>
      </c>
      <c r="R244" s="19" t="str">
        <f t="shared" ref="R244" si="37">IF(R168="","",IF(R183="",IF(SUM(COUNTIF(R184:R243,"LS")+COUNTIF(R184:R243,"LUMP"))&gt;0,"LS",""),IF(SUM(R184:R243)&gt;0,ROUNDUP(SUM(R184:R243),0),"")))</f>
        <v/>
      </c>
      <c r="S244" s="19" t="str">
        <f t="shared" ref="S244" si="38">IF(S168="","",IF(S183="",IF(SUM(COUNTIF(S184:S243,"LS")+COUNTIF(S184:S243,"LUMP"))&gt;0,"LS",""),IF(SUM(S184:S243)&gt;0,ROUNDUP(SUM(S184:S243),0),"")))</f>
        <v/>
      </c>
      <c r="T244" s="19" t="str">
        <f t="shared" ref="T244" si="39">IF(T168="","",IF(T183="",IF(SUM(COUNTIF(T184:T243,"LS")+COUNTIF(T184:T243,"LUMP"))&gt;0,"LS",""),IF(SUM(T184:T243)&gt;0,ROUNDUP(SUM(T184:T243),0),"")))</f>
        <v/>
      </c>
      <c r="U244" s="19" t="str">
        <f t="shared" ref="U244" si="40">IF(U168="","",IF(U183="",IF(SUM(COUNTIF(U184:U243,"LS")+COUNTIF(U184:U243,"LUMP"))&gt;0,"LS",""),IF(SUM(U184:U243)&gt;0,ROUNDUP(SUM(U184:U243),0),"")))</f>
        <v/>
      </c>
      <c r="V244" s="19" t="str">
        <f t="shared" ref="V244" si="41">IF(V168="","",IF(V183="",IF(SUM(COUNTIF(V184:V243,"LS")+COUNTIF(V184:V243,"LUMP"))&gt;0,"LS",""),IF(SUM(V184:V243)&gt;0,ROUNDUP(SUM(V184:V243),0),"")))</f>
        <v/>
      </c>
      <c r="W244" s="19" t="str">
        <f t="shared" ref="W244" si="42">IF(W168="","",IF(W183="",IF(SUM(COUNTIF(W184:W243,"LS")+COUNTIF(W184:W243,"LUMP"))&gt;0,"LS",""),IF(SUM(W184:W243)&gt;0,ROUNDUP(SUM(W184:W243),0),"")))</f>
        <v/>
      </c>
      <c r="X244" s="19" t="str">
        <f t="shared" ref="X244" si="43">IF(X168="","",IF(X183="",IF(SUM(COUNTIF(X184:X243,"LS")+COUNTIF(X184:X243,"LUMP"))&gt;0,"LS",""),IF(SUM(X184:X243)&gt;0,ROUNDUP(SUM(X184:X243),0),"")))</f>
        <v/>
      </c>
      <c r="Y244" s="19" t="str">
        <f t="shared" ref="Y244" si="44">IF(Y168="","",IF(Y183="",IF(SUM(COUNTIF(Y184:Y243,"LS")+COUNTIF(Y184:Y243,"LUMP"))&gt;0,"LS",""),IF(SUM(Y184:Y243)&gt;0,ROUNDUP(SUM(Y184:Y243),0),"")))</f>
        <v/>
      </c>
      <c r="Z244" s="19" t="str">
        <f t="shared" ref="Z244" si="45">IF(Z168="","",IF(Z183="",IF(SUM(COUNTIF(Z184:Z243,"LS")+COUNTIF(Z184:Z243,"LUMP"))&gt;0,"LS",""),IF(SUM(Z184:Z243)&gt;0,ROUNDUP(SUM(Z184:Z243),0),"")))</f>
        <v/>
      </c>
      <c r="AA244" s="19" t="str">
        <f t="shared" ref="AA244" si="46">IF(AA168="","",IF(AA183="",IF(SUM(COUNTIF(AA184:AA243,"LS")+COUNTIF(AA184:AA243,"LUMP"))&gt;0,"LS",""),IF(SUM(AA184:AA243)&gt;0,ROUNDUP(SUM(AA184:AA243),0),"")))</f>
        <v/>
      </c>
      <c r="AB244" s="19" t="str">
        <f t="shared" ref="AB244" si="47">IF(AB168="","",IF(AB183="",IF(SUM(COUNTIF(AB184:AB243,"LS")+COUNTIF(AB184:AB243,"LUMP"))&gt;0,"LS",""),IF(SUM(AB184:AB243)&gt;0,ROUNDUP(SUM(AB184:AB243),0),"")))</f>
        <v/>
      </c>
      <c r="AC244" s="19" t="str">
        <f t="shared" ref="AC244" si="48">IF(AC168="","",IF(AC183="",IF(SUM(COUNTIF(AC184:AC243,"LS")+COUNTIF(AC184:AC243,"LUMP"))&gt;0,"LS",""),IF(SUM(AC184:AC243)&gt;0,ROUNDUP(SUM(AC184:AC243),0),"")))</f>
        <v/>
      </c>
      <c r="AD244" s="19" t="str">
        <f t="shared" ref="AD244" si="49">IF(AD168="","",IF(AD183="",IF(SUM(COUNTIF(AD184:AD243,"LS")+COUNTIF(AD184:AD243,"LUMP"))&gt;0,"LS",""),IF(SUM(AD184:AD243)&gt;0,ROUNDUP(SUM(AD184:AD243),0),"")))</f>
        <v/>
      </c>
      <c r="AE244" s="19" t="str">
        <f t="shared" ref="AE244" si="50">IF(AE168="","",IF(AE183="",IF(SUM(COUNTIF(AE184:AE243,"LS")+COUNTIF(AE184:AE243,"LUMP"))&gt;0,"LS",""),IF(SUM(AE184:AE243)&gt;0,ROUNDUP(SUM(AE184:AE243),0),"")))</f>
        <v/>
      </c>
      <c r="AF244" s="19" t="str">
        <f t="shared" ref="AF244" si="51">IF(AF168="","",IF(AF183="",IF(SUM(COUNTIF(AF184:AF243,"LS")+COUNTIF(AF184:AF243,"LUMP"))&gt;0,"LS",""),IF(SUM(AF184:AF243)&gt;0,ROUNDUP(SUM(AF184:AF243),0),"")))</f>
        <v/>
      </c>
    </row>
    <row r="245" spans="2:32" ht="12.75" customHeight="1" thickBot="1" x14ac:dyDescent="0.25"/>
    <row r="246" spans="2:32" ht="12.75" customHeight="1" thickBot="1" x14ac:dyDescent="0.25">
      <c r="B246" s="28" t="s">
        <v>10</v>
      </c>
      <c r="D246" s="73">
        <f>D167+1</f>
        <v>4</v>
      </c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</row>
    <row r="247" spans="2:32" ht="12.75" customHeight="1" thickBot="1" x14ac:dyDescent="0.25">
      <c r="B247" s="32"/>
      <c r="D247" s="69" t="s">
        <v>8</v>
      </c>
      <c r="E247" s="69"/>
      <c r="F247" s="69"/>
      <c r="G247" s="69"/>
      <c r="H247" s="69"/>
      <c r="I247" s="69"/>
      <c r="J247" s="69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</row>
    <row r="248" spans="2:32" ht="12.75" customHeight="1" thickBot="1" x14ac:dyDescent="0.25">
      <c r="D248" s="70" t="s">
        <v>9</v>
      </c>
      <c r="E248" s="70"/>
      <c r="F248" s="70"/>
      <c r="G248" s="70"/>
      <c r="H248" s="70"/>
      <c r="I248" s="70"/>
      <c r="J248" s="7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</row>
    <row r="249" spans="2:32" ht="12.75" customHeight="1" x14ac:dyDescent="0.2">
      <c r="B249" s="80" t="s">
        <v>11</v>
      </c>
      <c r="D249" s="55" t="s">
        <v>20</v>
      </c>
      <c r="E249" s="55" t="s">
        <v>0</v>
      </c>
      <c r="F249" s="58" t="s">
        <v>1</v>
      </c>
      <c r="G249" s="59"/>
      <c r="H249" s="59"/>
      <c r="I249" s="59"/>
      <c r="J249" s="60"/>
      <c r="K249" s="7" t="str">
        <f t="shared" ref="K249:AF249" si="52">IF(OR(TRIM(K247)=0,TRIM(K247)=""),"",IF(IFERROR(TRIM(INDEX(QryItemNamed,MATCH(TRIM(K247),ITEM,0),2)),"")="Y","SPECIAL",LEFT(IFERROR(TRIM(INDEX(ITEM,MATCH(TRIM(K247),ITEM,0))),""),3)))</f>
        <v/>
      </c>
      <c r="L249" s="8" t="str">
        <f t="shared" si="52"/>
        <v/>
      </c>
      <c r="M249" s="8" t="str">
        <f t="shared" si="52"/>
        <v/>
      </c>
      <c r="N249" s="8"/>
      <c r="O249" s="8" t="str">
        <f t="shared" si="52"/>
        <v/>
      </c>
      <c r="P249" s="8" t="str">
        <f t="shared" si="52"/>
        <v/>
      </c>
      <c r="Q249" s="8" t="str">
        <f t="shared" si="52"/>
        <v/>
      </c>
      <c r="R249" s="8" t="str">
        <f t="shared" si="52"/>
        <v/>
      </c>
      <c r="S249" s="8" t="str">
        <f t="shared" si="52"/>
        <v/>
      </c>
      <c r="T249" s="8" t="str">
        <f t="shared" si="52"/>
        <v/>
      </c>
      <c r="U249" s="8" t="str">
        <f t="shared" si="52"/>
        <v/>
      </c>
      <c r="V249" s="8" t="str">
        <f t="shared" si="52"/>
        <v/>
      </c>
      <c r="W249" s="8" t="str">
        <f t="shared" si="52"/>
        <v/>
      </c>
      <c r="X249" s="8" t="str">
        <f t="shared" si="52"/>
        <v/>
      </c>
      <c r="Y249" s="8" t="str">
        <f t="shared" si="52"/>
        <v/>
      </c>
      <c r="Z249" s="8" t="str">
        <f t="shared" si="52"/>
        <v/>
      </c>
      <c r="AA249" s="8" t="str">
        <f t="shared" si="52"/>
        <v/>
      </c>
      <c r="AB249" s="8" t="str">
        <f t="shared" si="52"/>
        <v/>
      </c>
      <c r="AC249" s="8" t="str">
        <f t="shared" si="52"/>
        <v/>
      </c>
      <c r="AD249" s="8" t="str">
        <f t="shared" si="52"/>
        <v/>
      </c>
      <c r="AE249" s="8" t="str">
        <f t="shared" si="52"/>
        <v/>
      </c>
      <c r="AF249" s="8" t="str">
        <f t="shared" si="52"/>
        <v/>
      </c>
    </row>
    <row r="250" spans="2:32" ht="12.75" customHeight="1" x14ac:dyDescent="0.2">
      <c r="B250" s="81"/>
      <c r="D250" s="56"/>
      <c r="E250" s="56"/>
      <c r="F250" s="61"/>
      <c r="G250" s="62"/>
      <c r="H250" s="62"/>
      <c r="I250" s="62"/>
      <c r="J250" s="63"/>
      <c r="K250" s="71" t="str">
        <f t="shared" ref="K250:AF250" si="53">IF(OR(TRIM(K247)=0,TRIM(K247)=""),IF(K248="","",K248),IF(IFERROR(TRIM(INDEX(QryItemNamed,MATCH(TRIM(K247),ITEM,0),2)),"")="Y",TRIM(RIGHT(IFERROR(TRIM(INDEX(QryItemNamed,MATCH(TRIM(K247),ITEM,0),4)),"123456789012"),LEN(IFERROR(TRIM(INDEX(QryItemNamed,MATCH(TRIM(K247),ITEM,0),4)),"123456789012"))-9))&amp;K248,IFERROR(TRIM(INDEX(QryItemNamed,MATCH(TRIM(K247),ITEM,0),4))&amp;K248,"ITEM CODE DOES NOT EXIST IN ITEM MASTER")))</f>
        <v/>
      </c>
      <c r="L250" s="72" t="str">
        <f t="shared" si="53"/>
        <v/>
      </c>
      <c r="M250" s="72" t="str">
        <f t="shared" si="53"/>
        <v/>
      </c>
      <c r="N250" s="40"/>
      <c r="O250" s="72" t="str">
        <f t="shared" si="53"/>
        <v/>
      </c>
      <c r="P250" s="51" t="str">
        <f t="shared" si="53"/>
        <v/>
      </c>
      <c r="Q250" s="51" t="str">
        <f t="shared" si="53"/>
        <v/>
      </c>
      <c r="R250" s="51" t="str">
        <f t="shared" si="53"/>
        <v/>
      </c>
      <c r="S250" s="51" t="str">
        <f t="shared" si="53"/>
        <v/>
      </c>
      <c r="T250" s="51" t="str">
        <f t="shared" si="53"/>
        <v/>
      </c>
      <c r="U250" s="51" t="str">
        <f t="shared" si="53"/>
        <v/>
      </c>
      <c r="V250" s="51" t="str">
        <f t="shared" si="53"/>
        <v/>
      </c>
      <c r="W250" s="51" t="str">
        <f t="shared" si="53"/>
        <v/>
      </c>
      <c r="X250" s="51" t="str">
        <f t="shared" si="53"/>
        <v/>
      </c>
      <c r="Y250" s="51" t="str">
        <f t="shared" si="53"/>
        <v/>
      </c>
      <c r="Z250" s="51" t="str">
        <f t="shared" si="53"/>
        <v/>
      </c>
      <c r="AA250" s="51" t="str">
        <f t="shared" si="53"/>
        <v/>
      </c>
      <c r="AB250" s="76" t="str">
        <f t="shared" si="53"/>
        <v/>
      </c>
      <c r="AC250" s="51" t="str">
        <f t="shared" si="53"/>
        <v/>
      </c>
      <c r="AD250" s="51" t="str">
        <f t="shared" si="53"/>
        <v/>
      </c>
      <c r="AE250" s="51" t="str">
        <f t="shared" si="53"/>
        <v/>
      </c>
      <c r="AF250" s="51" t="str">
        <f t="shared" si="53"/>
        <v/>
      </c>
    </row>
    <row r="251" spans="2:32" ht="12.75" customHeight="1" x14ac:dyDescent="0.2">
      <c r="B251" s="81"/>
      <c r="D251" s="56"/>
      <c r="E251" s="56"/>
      <c r="F251" s="61"/>
      <c r="G251" s="62"/>
      <c r="H251" s="62"/>
      <c r="I251" s="62"/>
      <c r="J251" s="63"/>
      <c r="K251" s="71"/>
      <c r="L251" s="72"/>
      <c r="M251" s="72"/>
      <c r="N251" s="40"/>
      <c r="O251" s="72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77"/>
      <c r="AC251" s="51"/>
      <c r="AD251" s="51"/>
      <c r="AE251" s="51"/>
      <c r="AF251" s="51"/>
    </row>
    <row r="252" spans="2:32" ht="12.75" customHeight="1" x14ac:dyDescent="0.2">
      <c r="B252" s="81"/>
      <c r="D252" s="56"/>
      <c r="E252" s="56"/>
      <c r="F252" s="61"/>
      <c r="G252" s="62"/>
      <c r="H252" s="62"/>
      <c r="I252" s="62"/>
      <c r="J252" s="63"/>
      <c r="K252" s="71"/>
      <c r="L252" s="72"/>
      <c r="M252" s="72"/>
      <c r="N252" s="40"/>
      <c r="O252" s="72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77"/>
      <c r="AC252" s="51"/>
      <c r="AD252" s="51"/>
      <c r="AE252" s="51"/>
      <c r="AF252" s="51"/>
    </row>
    <row r="253" spans="2:32" ht="12.75" customHeight="1" x14ac:dyDescent="0.2">
      <c r="B253" s="81"/>
      <c r="D253" s="56"/>
      <c r="E253" s="56"/>
      <c r="F253" s="61"/>
      <c r="G253" s="62"/>
      <c r="H253" s="62"/>
      <c r="I253" s="62"/>
      <c r="J253" s="63"/>
      <c r="K253" s="71"/>
      <c r="L253" s="72"/>
      <c r="M253" s="72"/>
      <c r="N253" s="40"/>
      <c r="O253" s="72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77"/>
      <c r="AC253" s="51"/>
      <c r="AD253" s="51"/>
      <c r="AE253" s="51"/>
      <c r="AF253" s="51"/>
    </row>
    <row r="254" spans="2:32" ht="12.75" customHeight="1" x14ac:dyDescent="0.2">
      <c r="B254" s="81"/>
      <c r="D254" s="56"/>
      <c r="E254" s="56"/>
      <c r="F254" s="61"/>
      <c r="G254" s="62"/>
      <c r="H254" s="62"/>
      <c r="I254" s="62"/>
      <c r="J254" s="63"/>
      <c r="K254" s="71"/>
      <c r="L254" s="72"/>
      <c r="M254" s="72"/>
      <c r="N254" s="40"/>
      <c r="O254" s="72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77"/>
      <c r="AC254" s="51"/>
      <c r="AD254" s="51"/>
      <c r="AE254" s="51"/>
      <c r="AF254" s="51"/>
    </row>
    <row r="255" spans="2:32" ht="12.75" customHeight="1" x14ac:dyDescent="0.2">
      <c r="B255" s="81"/>
      <c r="D255" s="56"/>
      <c r="E255" s="56"/>
      <c r="F255" s="61"/>
      <c r="G255" s="62"/>
      <c r="H255" s="62"/>
      <c r="I255" s="62"/>
      <c r="J255" s="63"/>
      <c r="K255" s="71"/>
      <c r="L255" s="72"/>
      <c r="M255" s="72"/>
      <c r="N255" s="40"/>
      <c r="O255" s="72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77"/>
      <c r="AC255" s="51"/>
      <c r="AD255" s="51"/>
      <c r="AE255" s="51"/>
      <c r="AF255" s="51"/>
    </row>
    <row r="256" spans="2:32" ht="12.75" customHeight="1" x14ac:dyDescent="0.2">
      <c r="B256" s="81"/>
      <c r="D256" s="56"/>
      <c r="E256" s="56"/>
      <c r="F256" s="61"/>
      <c r="G256" s="62"/>
      <c r="H256" s="62"/>
      <c r="I256" s="62"/>
      <c r="J256" s="63"/>
      <c r="K256" s="71"/>
      <c r="L256" s="72"/>
      <c r="M256" s="72"/>
      <c r="N256" s="40"/>
      <c r="O256" s="72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77"/>
      <c r="AC256" s="51"/>
      <c r="AD256" s="51"/>
      <c r="AE256" s="51"/>
      <c r="AF256" s="51"/>
    </row>
    <row r="257" spans="2:32" ht="12.75" customHeight="1" x14ac:dyDescent="0.2">
      <c r="B257" s="81"/>
      <c r="D257" s="56"/>
      <c r="E257" s="56"/>
      <c r="F257" s="61"/>
      <c r="G257" s="62"/>
      <c r="H257" s="62"/>
      <c r="I257" s="62"/>
      <c r="J257" s="63"/>
      <c r="K257" s="71"/>
      <c r="L257" s="72"/>
      <c r="M257" s="72"/>
      <c r="N257" s="40"/>
      <c r="O257" s="72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77"/>
      <c r="AC257" s="51"/>
      <c r="AD257" s="51"/>
      <c r="AE257" s="51"/>
      <c r="AF257" s="51"/>
    </row>
    <row r="258" spans="2:32" ht="12.75" customHeight="1" x14ac:dyDescent="0.2">
      <c r="B258" s="81"/>
      <c r="D258" s="56"/>
      <c r="E258" s="56"/>
      <c r="F258" s="61"/>
      <c r="G258" s="62"/>
      <c r="H258" s="62"/>
      <c r="I258" s="62"/>
      <c r="J258" s="63"/>
      <c r="K258" s="71"/>
      <c r="L258" s="72"/>
      <c r="M258" s="72"/>
      <c r="N258" s="40"/>
      <c r="O258" s="72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77"/>
      <c r="AC258" s="51"/>
      <c r="AD258" s="51"/>
      <c r="AE258" s="51"/>
      <c r="AF258" s="51"/>
    </row>
    <row r="259" spans="2:32" ht="12.75" customHeight="1" x14ac:dyDescent="0.2">
      <c r="B259" s="81"/>
      <c r="D259" s="56"/>
      <c r="E259" s="56"/>
      <c r="F259" s="61"/>
      <c r="G259" s="62"/>
      <c r="H259" s="62"/>
      <c r="I259" s="62"/>
      <c r="J259" s="63"/>
      <c r="K259" s="71"/>
      <c r="L259" s="72"/>
      <c r="M259" s="72"/>
      <c r="N259" s="40"/>
      <c r="O259" s="72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77"/>
      <c r="AC259" s="51"/>
      <c r="AD259" s="51"/>
      <c r="AE259" s="51"/>
      <c r="AF259" s="51"/>
    </row>
    <row r="260" spans="2:32" ht="12.75" customHeight="1" x14ac:dyDescent="0.2">
      <c r="B260" s="81"/>
      <c r="D260" s="56"/>
      <c r="E260" s="56"/>
      <c r="F260" s="61"/>
      <c r="G260" s="62"/>
      <c r="H260" s="62"/>
      <c r="I260" s="62"/>
      <c r="J260" s="63"/>
      <c r="K260" s="71"/>
      <c r="L260" s="72"/>
      <c r="M260" s="72"/>
      <c r="N260" s="40"/>
      <c r="O260" s="72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77"/>
      <c r="AC260" s="51"/>
      <c r="AD260" s="51"/>
      <c r="AE260" s="51"/>
      <c r="AF260" s="51"/>
    </row>
    <row r="261" spans="2:32" ht="12.75" customHeight="1" x14ac:dyDescent="0.2">
      <c r="B261" s="81"/>
      <c r="D261" s="56"/>
      <c r="E261" s="56"/>
      <c r="F261" s="61"/>
      <c r="G261" s="62"/>
      <c r="H261" s="62"/>
      <c r="I261" s="62"/>
      <c r="J261" s="63"/>
      <c r="K261" s="71"/>
      <c r="L261" s="72"/>
      <c r="M261" s="72"/>
      <c r="N261" s="40"/>
      <c r="O261" s="72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78"/>
      <c r="AC261" s="51"/>
      <c r="AD261" s="51"/>
      <c r="AE261" s="51"/>
      <c r="AF261" s="51"/>
    </row>
    <row r="262" spans="2:32" ht="12.75" customHeight="1" thickBot="1" x14ac:dyDescent="0.25">
      <c r="B262" s="82"/>
      <c r="D262" s="57"/>
      <c r="E262" s="57"/>
      <c r="F262" s="64"/>
      <c r="G262" s="65"/>
      <c r="H262" s="65"/>
      <c r="I262" s="65"/>
      <c r="J262" s="66"/>
      <c r="K262" s="9" t="str">
        <f t="shared" ref="K262:AF262" si="54">IF(OR(TRIM(K247)=0,TRIM(K247)=""),"",IF(IFERROR(TRIM(INDEX(QryItemNamed,MATCH(TRIM(K247),ITEM,0),3)),"")="LS","",IFERROR(TRIM(INDEX(QryItemNamed,MATCH(TRIM(K247),ITEM,0),3)),"")))</f>
        <v/>
      </c>
      <c r="L262" s="10" t="str">
        <f t="shared" si="54"/>
        <v/>
      </c>
      <c r="M262" s="10" t="str">
        <f t="shared" si="54"/>
        <v/>
      </c>
      <c r="N262" s="10"/>
      <c r="O262" s="10" t="str">
        <f t="shared" si="54"/>
        <v/>
      </c>
      <c r="P262" s="10" t="str">
        <f t="shared" si="54"/>
        <v/>
      </c>
      <c r="Q262" s="10" t="str">
        <f t="shared" si="54"/>
        <v/>
      </c>
      <c r="R262" s="10" t="str">
        <f t="shared" si="54"/>
        <v/>
      </c>
      <c r="S262" s="10" t="str">
        <f t="shared" si="54"/>
        <v/>
      </c>
      <c r="T262" s="10" t="str">
        <f t="shared" si="54"/>
        <v/>
      </c>
      <c r="U262" s="10" t="str">
        <f t="shared" si="54"/>
        <v/>
      </c>
      <c r="V262" s="10" t="str">
        <f t="shared" si="54"/>
        <v/>
      </c>
      <c r="W262" s="10" t="str">
        <f t="shared" si="54"/>
        <v/>
      </c>
      <c r="X262" s="10" t="str">
        <f t="shared" si="54"/>
        <v/>
      </c>
      <c r="Y262" s="10" t="str">
        <f t="shared" si="54"/>
        <v/>
      </c>
      <c r="Z262" s="10" t="str">
        <f t="shared" si="54"/>
        <v/>
      </c>
      <c r="AA262" s="10" t="str">
        <f t="shared" si="54"/>
        <v/>
      </c>
      <c r="AB262" s="10" t="str">
        <f t="shared" si="54"/>
        <v/>
      </c>
      <c r="AC262" s="10" t="str">
        <f t="shared" si="54"/>
        <v/>
      </c>
      <c r="AD262" s="10" t="str">
        <f t="shared" si="54"/>
        <v/>
      </c>
      <c r="AE262" s="10" t="str">
        <f t="shared" si="54"/>
        <v/>
      </c>
      <c r="AF262" s="10" t="str">
        <f t="shared" si="54"/>
        <v/>
      </c>
    </row>
    <row r="263" spans="2:32" ht="12.75" customHeight="1" x14ac:dyDescent="0.2">
      <c r="B263" s="29"/>
      <c r="D263" s="11"/>
      <c r="E263" s="11"/>
      <c r="F263" s="12"/>
      <c r="G263" s="13"/>
      <c r="H263" s="11" t="s">
        <v>2</v>
      </c>
      <c r="I263" s="12"/>
      <c r="J263" s="14"/>
      <c r="K263" s="13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</row>
    <row r="264" spans="2:32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2:32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2:32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2:32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2:32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2:32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2:32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2:32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2:32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2:32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2:32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2:32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2:32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2:32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2:32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2:32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2:32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2:32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2:32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2:32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2:32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2:32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2:32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2:32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2:32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2:32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2:32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2:32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2:32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2:32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2:32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2:32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2:32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2:32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2:32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2:32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2:32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2:32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2:32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2:32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2:32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2:32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2:32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2:32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2:32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2:32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2:32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2:32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2:32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2:32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2:32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2:32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2:32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2:32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2:32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2:32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2:32" ht="12.75" customHeight="1" x14ac:dyDescent="0.2">
      <c r="B320" s="30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2:32" ht="12.75" customHeight="1" x14ac:dyDescent="0.2">
      <c r="B321" s="30"/>
      <c r="D321" s="15"/>
      <c r="E321" s="15"/>
      <c r="F321" s="16"/>
      <c r="G321" s="17"/>
      <c r="H321" s="15"/>
      <c r="I321" s="16"/>
      <c r="J321" s="18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</row>
    <row r="322" spans="2:32" ht="12.75" customHeight="1" thickBot="1" x14ac:dyDescent="0.25">
      <c r="B322" s="31"/>
      <c r="D322" s="15"/>
      <c r="E322" s="15"/>
      <c r="F322" s="16"/>
      <c r="G322" s="17"/>
      <c r="H322" s="15"/>
      <c r="I322" s="16"/>
      <c r="J322" s="18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</row>
    <row r="323" spans="2:32" ht="12.75" customHeight="1" x14ac:dyDescent="0.2">
      <c r="B323" s="5" t="s">
        <v>12</v>
      </c>
      <c r="D323" s="52" t="s">
        <v>3</v>
      </c>
      <c r="E323" s="67"/>
      <c r="F323" s="67"/>
      <c r="G323" s="67"/>
      <c r="H323" s="67"/>
      <c r="I323" s="67"/>
      <c r="J323" s="68"/>
      <c r="K323" s="19" t="str">
        <f>IF(K247="","",IF(K262="",IF(SUM(COUNTIF(K263:K322,"LS")+COUNTIF(K263:K322,"LUMP"))&gt;0,"LS",""),IF(SUM(K263:K322)&gt;0,ROUNDUP(SUM(K263:K322),0),"")))</f>
        <v/>
      </c>
      <c r="L323" s="19" t="str">
        <f t="shared" ref="L323" si="55">IF(L247="","",IF(L262="",IF(SUM(COUNTIF(L263:L322,"LS")+COUNTIF(L263:L322,"LUMP"))&gt;0,"LS",""),IF(SUM(L263:L322)&gt;0,ROUNDUP(SUM(L263:L322),0),"")))</f>
        <v/>
      </c>
      <c r="M323" s="19" t="str">
        <f t="shared" ref="M323" si="56">IF(M247="","",IF(M262="",IF(SUM(COUNTIF(M263:M322,"LS")+COUNTIF(M263:M322,"LUMP"))&gt;0,"LS",""),IF(SUM(M263:M322)&gt;0,ROUNDUP(SUM(M263:M322),0),"")))</f>
        <v/>
      </c>
      <c r="N323" s="19"/>
      <c r="O323" s="19" t="str">
        <f t="shared" ref="O323" si="57">IF(O247="","",IF(O262="",IF(SUM(COUNTIF(O263:O322,"LS")+COUNTIF(O263:O322,"LUMP"))&gt;0,"LS",""),IF(SUM(O263:O322)&gt;0,ROUNDUP(SUM(O263:O322),0),"")))</f>
        <v/>
      </c>
      <c r="P323" s="19" t="str">
        <f t="shared" ref="P323" si="58">IF(P247="","",IF(P262="",IF(SUM(COUNTIF(P263:P322,"LS")+COUNTIF(P263:P322,"LUMP"))&gt;0,"LS",""),IF(SUM(P263:P322)&gt;0,ROUNDUP(SUM(P263:P322),0),"")))</f>
        <v/>
      </c>
      <c r="Q323" s="19" t="str">
        <f t="shared" ref="Q323" si="59">IF(Q247="","",IF(Q262="",IF(SUM(COUNTIF(Q263:Q322,"LS")+COUNTIF(Q263:Q322,"LUMP"))&gt;0,"LS",""),IF(SUM(Q263:Q322)&gt;0,ROUNDUP(SUM(Q263:Q322),0),"")))</f>
        <v/>
      </c>
      <c r="R323" s="19" t="str">
        <f t="shared" ref="R323" si="60">IF(R247="","",IF(R262="",IF(SUM(COUNTIF(R263:R322,"LS")+COUNTIF(R263:R322,"LUMP"))&gt;0,"LS",""),IF(SUM(R263:R322)&gt;0,ROUNDUP(SUM(R263:R322),0),"")))</f>
        <v/>
      </c>
      <c r="S323" s="19" t="str">
        <f t="shared" ref="S323" si="61">IF(S247="","",IF(S262="",IF(SUM(COUNTIF(S263:S322,"LS")+COUNTIF(S263:S322,"LUMP"))&gt;0,"LS",""),IF(SUM(S263:S322)&gt;0,ROUNDUP(SUM(S263:S322),0),"")))</f>
        <v/>
      </c>
      <c r="T323" s="19" t="str">
        <f t="shared" ref="T323" si="62">IF(T247="","",IF(T262="",IF(SUM(COUNTIF(T263:T322,"LS")+COUNTIF(T263:T322,"LUMP"))&gt;0,"LS",""),IF(SUM(T263:T322)&gt;0,ROUNDUP(SUM(T263:T322),0),"")))</f>
        <v/>
      </c>
      <c r="U323" s="19" t="str">
        <f t="shared" ref="U323" si="63">IF(U247="","",IF(U262="",IF(SUM(COUNTIF(U263:U322,"LS")+COUNTIF(U263:U322,"LUMP"))&gt;0,"LS",""),IF(SUM(U263:U322)&gt;0,ROUNDUP(SUM(U263:U322),0),"")))</f>
        <v/>
      </c>
      <c r="V323" s="19" t="str">
        <f t="shared" ref="V323" si="64">IF(V247="","",IF(V262="",IF(SUM(COUNTIF(V263:V322,"LS")+COUNTIF(V263:V322,"LUMP"))&gt;0,"LS",""),IF(SUM(V263:V322)&gt;0,ROUNDUP(SUM(V263:V322),0),"")))</f>
        <v/>
      </c>
      <c r="W323" s="19" t="str">
        <f t="shared" ref="W323" si="65">IF(W247="","",IF(W262="",IF(SUM(COUNTIF(W263:W322,"LS")+COUNTIF(W263:W322,"LUMP"))&gt;0,"LS",""),IF(SUM(W263:W322)&gt;0,ROUNDUP(SUM(W263:W322),0),"")))</f>
        <v/>
      </c>
      <c r="X323" s="19" t="str">
        <f t="shared" ref="X323" si="66">IF(X247="","",IF(X262="",IF(SUM(COUNTIF(X263:X322,"LS")+COUNTIF(X263:X322,"LUMP"))&gt;0,"LS",""),IF(SUM(X263:X322)&gt;0,ROUNDUP(SUM(X263:X322),0),"")))</f>
        <v/>
      </c>
      <c r="Y323" s="19" t="str">
        <f t="shared" ref="Y323" si="67">IF(Y247="","",IF(Y262="",IF(SUM(COUNTIF(Y263:Y322,"LS")+COUNTIF(Y263:Y322,"LUMP"))&gt;0,"LS",""),IF(SUM(Y263:Y322)&gt;0,ROUNDUP(SUM(Y263:Y322),0),"")))</f>
        <v/>
      </c>
      <c r="Z323" s="19" t="str">
        <f t="shared" ref="Z323" si="68">IF(Z247="","",IF(Z262="",IF(SUM(COUNTIF(Z263:Z322,"LS")+COUNTIF(Z263:Z322,"LUMP"))&gt;0,"LS",""),IF(SUM(Z263:Z322)&gt;0,ROUNDUP(SUM(Z263:Z322),0),"")))</f>
        <v/>
      </c>
      <c r="AA323" s="19" t="str">
        <f t="shared" ref="AA323" si="69">IF(AA247="","",IF(AA262="",IF(SUM(COUNTIF(AA263:AA322,"LS")+COUNTIF(AA263:AA322,"LUMP"))&gt;0,"LS",""),IF(SUM(AA263:AA322)&gt;0,ROUNDUP(SUM(AA263:AA322),0),"")))</f>
        <v/>
      </c>
      <c r="AB323" s="19" t="str">
        <f t="shared" ref="AB323" si="70">IF(AB247="","",IF(AB262="",IF(SUM(COUNTIF(AB263:AB322,"LS")+COUNTIF(AB263:AB322,"LUMP"))&gt;0,"LS",""),IF(SUM(AB263:AB322)&gt;0,ROUNDUP(SUM(AB263:AB322),0),"")))</f>
        <v/>
      </c>
      <c r="AC323" s="19" t="str">
        <f t="shared" ref="AC323" si="71">IF(AC247="","",IF(AC262="",IF(SUM(COUNTIF(AC263:AC322,"LS")+COUNTIF(AC263:AC322,"LUMP"))&gt;0,"LS",""),IF(SUM(AC263:AC322)&gt;0,ROUNDUP(SUM(AC263:AC322),0),"")))</f>
        <v/>
      </c>
      <c r="AD323" s="19" t="str">
        <f t="shared" ref="AD323" si="72">IF(AD247="","",IF(AD262="",IF(SUM(COUNTIF(AD263:AD322,"LS")+COUNTIF(AD263:AD322,"LUMP"))&gt;0,"LS",""),IF(SUM(AD263:AD322)&gt;0,ROUNDUP(SUM(AD263:AD322),0),"")))</f>
        <v/>
      </c>
      <c r="AE323" s="19" t="str">
        <f t="shared" ref="AE323" si="73">IF(AE247="","",IF(AE262="",IF(SUM(COUNTIF(AE263:AE322,"LS")+COUNTIF(AE263:AE322,"LUMP"))&gt;0,"LS",""),IF(SUM(AE263:AE322)&gt;0,ROUNDUP(SUM(AE263:AE322),0),"")))</f>
        <v/>
      </c>
      <c r="AF323" s="19" t="str">
        <f t="shared" ref="AF323" si="74">IF(AF247="","",IF(AF262="",IF(SUM(COUNTIF(AF263:AF322,"LS")+COUNTIF(AF263:AF322,"LUMP"))&gt;0,"LS",""),IF(SUM(AF263:AF322)&gt;0,ROUNDUP(SUM(AF263:AF322),0),"")))</f>
        <v/>
      </c>
    </row>
  </sheetData>
  <mergeCells count="235">
    <mergeCell ref="B10:B23"/>
    <mergeCell ref="B91:B104"/>
    <mergeCell ref="B170:B183"/>
    <mergeCell ref="B249:B262"/>
    <mergeCell ref="D323:J323"/>
    <mergeCell ref="AB250:AB261"/>
    <mergeCell ref="AC250:AC261"/>
    <mergeCell ref="AD250:AD261"/>
    <mergeCell ref="AE250:AE261"/>
    <mergeCell ref="X250:X261"/>
    <mergeCell ref="Y250:Y261"/>
    <mergeCell ref="Z250:Z261"/>
    <mergeCell ref="AA250:AA261"/>
    <mergeCell ref="T250:T261"/>
    <mergeCell ref="U250:U261"/>
    <mergeCell ref="V250:V261"/>
    <mergeCell ref="W250:W261"/>
    <mergeCell ref="P250:P261"/>
    <mergeCell ref="Q250:Q261"/>
    <mergeCell ref="R250:R261"/>
    <mergeCell ref="S250:S261"/>
    <mergeCell ref="K250:K261"/>
    <mergeCell ref="L250:L261"/>
    <mergeCell ref="M250:M261"/>
    <mergeCell ref="Y92:Y103"/>
    <mergeCell ref="R92:R103"/>
    <mergeCell ref="S92:S103"/>
    <mergeCell ref="T92:T103"/>
    <mergeCell ref="F24:G24"/>
    <mergeCell ref="O250:O261"/>
    <mergeCell ref="D248:J248"/>
    <mergeCell ref="D249:D262"/>
    <mergeCell ref="E249:E262"/>
    <mergeCell ref="F249:J262"/>
    <mergeCell ref="D244:J244"/>
    <mergeCell ref="D246:AF246"/>
    <mergeCell ref="D247:J247"/>
    <mergeCell ref="AB171:AB182"/>
    <mergeCell ref="AC171:AC182"/>
    <mergeCell ref="AD171:AD182"/>
    <mergeCell ref="AE171:AE182"/>
    <mergeCell ref="X171:X182"/>
    <mergeCell ref="Y171:Y182"/>
    <mergeCell ref="Z171:Z182"/>
    <mergeCell ref="AA171:AA182"/>
    <mergeCell ref="AF250:AF261"/>
    <mergeCell ref="I29:J29"/>
    <mergeCell ref="F25:J25"/>
    <mergeCell ref="F30:G30"/>
    <mergeCell ref="I30:J30"/>
    <mergeCell ref="F31:G31"/>
    <mergeCell ref="I31:J31"/>
    <mergeCell ref="D88:AF88"/>
    <mergeCell ref="D89:J89"/>
    <mergeCell ref="D90:J90"/>
    <mergeCell ref="D91:D104"/>
    <mergeCell ref="Z92:Z103"/>
    <mergeCell ref="AA92:AA103"/>
    <mergeCell ref="AB92:AB103"/>
    <mergeCell ref="AC92:AC103"/>
    <mergeCell ref="V92:V103"/>
    <mergeCell ref="W92:W103"/>
    <mergeCell ref="K92:K103"/>
    <mergeCell ref="L92:L103"/>
    <mergeCell ref="M92:M103"/>
    <mergeCell ref="O92:O103"/>
    <mergeCell ref="P92:P103"/>
    <mergeCell ref="Q92:Q103"/>
    <mergeCell ref="X92:X103"/>
    <mergeCell ref="AD92:AD103"/>
    <mergeCell ref="AE92:AE103"/>
    <mergeCell ref="AF92:AF103"/>
    <mergeCell ref="F10:J23"/>
    <mergeCell ref="P11:P22"/>
    <mergeCell ref="W11:W22"/>
    <mergeCell ref="I24:J24"/>
    <mergeCell ref="F26:G26"/>
    <mergeCell ref="I26:J26"/>
    <mergeCell ref="F28:G28"/>
    <mergeCell ref="I28:J28"/>
    <mergeCell ref="F29:G29"/>
    <mergeCell ref="F27:G27"/>
    <mergeCell ref="I27:J27"/>
    <mergeCell ref="N11:N22"/>
    <mergeCell ref="D7:AF7"/>
    <mergeCell ref="AB11:AB22"/>
    <mergeCell ref="AA11:AA22"/>
    <mergeCell ref="AC11:AC22"/>
    <mergeCell ref="AD11:AD22"/>
    <mergeCell ref="AE11:AE22"/>
    <mergeCell ref="Z11:Z22"/>
    <mergeCell ref="D10:D23"/>
    <mergeCell ref="D8:J8"/>
    <mergeCell ref="D9:J9"/>
    <mergeCell ref="Q11:Q22"/>
    <mergeCell ref="R11:R22"/>
    <mergeCell ref="S11:S22"/>
    <mergeCell ref="T11:T22"/>
    <mergeCell ref="X11:X22"/>
    <mergeCell ref="Y11:Y22"/>
    <mergeCell ref="U11:U22"/>
    <mergeCell ref="V11:V22"/>
    <mergeCell ref="AF11:AF22"/>
    <mergeCell ref="K11:K22"/>
    <mergeCell ref="L11:L22"/>
    <mergeCell ref="M11:M22"/>
    <mergeCell ref="O11:O22"/>
    <mergeCell ref="E10:E23"/>
    <mergeCell ref="F50:G50"/>
    <mergeCell ref="I50:J50"/>
    <mergeCell ref="F51:G51"/>
    <mergeCell ref="I51:J51"/>
    <mergeCell ref="V171:V182"/>
    <mergeCell ref="W171:W182"/>
    <mergeCell ref="P171:P182"/>
    <mergeCell ref="Q171:Q182"/>
    <mergeCell ref="R171:R182"/>
    <mergeCell ref="S171:S182"/>
    <mergeCell ref="T171:T182"/>
    <mergeCell ref="U171:U182"/>
    <mergeCell ref="D165:J165"/>
    <mergeCell ref="D168:J168"/>
    <mergeCell ref="D169:J169"/>
    <mergeCell ref="D170:D183"/>
    <mergeCell ref="E170:E183"/>
    <mergeCell ref="F170:J183"/>
    <mergeCell ref="K171:K182"/>
    <mergeCell ref="L171:L182"/>
    <mergeCell ref="M171:M182"/>
    <mergeCell ref="O171:O182"/>
    <mergeCell ref="D167:AF167"/>
    <mergeCell ref="AF171:AF182"/>
    <mergeCell ref="F52:G52"/>
    <mergeCell ref="I52:J52"/>
    <mergeCell ref="F53:G53"/>
    <mergeCell ref="I53:J53"/>
    <mergeCell ref="U92:U103"/>
    <mergeCell ref="I32:J32"/>
    <mergeCell ref="F33:G33"/>
    <mergeCell ref="I33:J33"/>
    <mergeCell ref="F38:G38"/>
    <mergeCell ref="I38:J38"/>
    <mergeCell ref="F39:G39"/>
    <mergeCell ref="I39:J39"/>
    <mergeCell ref="F48:G48"/>
    <mergeCell ref="I48:J48"/>
    <mergeCell ref="F49:G49"/>
    <mergeCell ref="I49:J49"/>
    <mergeCell ref="D86:J86"/>
    <mergeCell ref="F47:G47"/>
    <mergeCell ref="I47:J47"/>
    <mergeCell ref="F32:G32"/>
    <mergeCell ref="E91:E104"/>
    <mergeCell ref="F91:J104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9:G69"/>
    <mergeCell ref="I69:J69"/>
    <mergeCell ref="F70:G70"/>
    <mergeCell ref="I70:J70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85:G85"/>
    <mergeCell ref="I85:J85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71:G71"/>
    <mergeCell ref="I71:J71"/>
    <mergeCell ref="F77:G77"/>
    <mergeCell ref="I77:J77"/>
    <mergeCell ref="F83:G83"/>
    <mergeCell ref="I83:J83"/>
    <mergeCell ref="F84:G84"/>
    <mergeCell ref="I84:J84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34:G34"/>
    <mergeCell ref="I34:J34"/>
    <mergeCell ref="F46:G46"/>
    <mergeCell ref="I46:J46"/>
    <mergeCell ref="F41:G41"/>
    <mergeCell ref="I41:J41"/>
    <mergeCell ref="F44:G44"/>
    <mergeCell ref="I44:J44"/>
    <mergeCell ref="F45:G45"/>
    <mergeCell ref="I45:J45"/>
    <mergeCell ref="F35:G35"/>
    <mergeCell ref="F42:G42"/>
    <mergeCell ref="I42:J42"/>
    <mergeCell ref="F37:G37"/>
    <mergeCell ref="I37:J37"/>
    <mergeCell ref="F40:G40"/>
    <mergeCell ref="I40:J4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Zickafoose, Joshua</cp:lastModifiedBy>
  <cp:lastPrinted>2015-05-18T13:50:30Z</cp:lastPrinted>
  <dcterms:created xsi:type="dcterms:W3CDTF">2005-09-27T11:52:28Z</dcterms:created>
  <dcterms:modified xsi:type="dcterms:W3CDTF">2024-08-19T18:54:44Z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